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 activeTab="1"/>
  </bookViews>
  <sheets>
    <sheet name="ведомственная" sheetId="1" r:id="rId1"/>
    <sheet name="программная" sheetId="2" r:id="rId2"/>
  </sheets>
  <calcPr calcId="145621"/>
</workbook>
</file>

<file path=xl/calcChain.xml><?xml version="1.0" encoding="utf-8"?>
<calcChain xmlns="http://schemas.openxmlformats.org/spreadsheetml/2006/main">
  <c r="I350" i="2" l="1"/>
  <c r="H350" i="2"/>
  <c r="H268" i="1"/>
  <c r="G268" i="1"/>
  <c r="I298" i="2" l="1"/>
  <c r="I297" i="2" s="1"/>
  <c r="I296" i="2" s="1"/>
  <c r="H298" i="2"/>
  <c r="H297" i="2" s="1"/>
  <c r="H296" i="2" s="1"/>
  <c r="H317" i="1"/>
  <c r="H316" i="1" s="1"/>
  <c r="H315" i="1" s="1"/>
  <c r="H314" i="1" s="1"/>
  <c r="G317" i="1"/>
  <c r="G316" i="1" s="1"/>
  <c r="G315" i="1" s="1"/>
  <c r="G314" i="1" s="1"/>
  <c r="I307" i="2" l="1"/>
  <c r="I306" i="2" s="1"/>
  <c r="I305" i="2" s="1"/>
  <c r="H307" i="2"/>
  <c r="H306" i="2" s="1"/>
  <c r="H305" i="2" s="1"/>
  <c r="H326" i="1" l="1"/>
  <c r="H325" i="1" s="1"/>
  <c r="H324" i="1" s="1"/>
  <c r="G326" i="1"/>
  <c r="G325" i="1" s="1"/>
  <c r="G324" i="1" s="1"/>
  <c r="I229" i="2" l="1"/>
  <c r="H229" i="2"/>
  <c r="I276" i="2"/>
  <c r="H276" i="2"/>
  <c r="I274" i="2"/>
  <c r="H274" i="2"/>
  <c r="I272" i="2"/>
  <c r="H272" i="2"/>
  <c r="H343" i="1"/>
  <c r="G343" i="1"/>
  <c r="H341" i="1"/>
  <c r="G341" i="1"/>
  <c r="H339" i="1"/>
  <c r="G339" i="1"/>
  <c r="G338" i="1" s="1"/>
  <c r="G337" i="1" s="1"/>
  <c r="I268" i="2"/>
  <c r="H268" i="2"/>
  <c r="I266" i="2"/>
  <c r="H266" i="2"/>
  <c r="I264" i="2"/>
  <c r="H264" i="2"/>
  <c r="H231" i="1"/>
  <c r="G231" i="1"/>
  <c r="H229" i="1"/>
  <c r="G229" i="1"/>
  <c r="H227" i="1"/>
  <c r="G227" i="1"/>
  <c r="H177" i="1"/>
  <c r="H176" i="1" s="1"/>
  <c r="H175" i="1" s="1"/>
  <c r="G177" i="1"/>
  <c r="G176" i="1" s="1"/>
  <c r="G175" i="1" s="1"/>
  <c r="I129" i="2"/>
  <c r="I131" i="2"/>
  <c r="H131" i="2"/>
  <c r="H129" i="2"/>
  <c r="H202" i="1"/>
  <c r="G202" i="1"/>
  <c r="H200" i="1"/>
  <c r="G200" i="1"/>
  <c r="I260" i="2"/>
  <c r="I259" i="2" s="1"/>
  <c r="I258" i="2" s="1"/>
  <c r="H260" i="2"/>
  <c r="H100" i="1"/>
  <c r="H99" i="1" s="1"/>
  <c r="G100" i="1"/>
  <c r="G99" i="1" s="1"/>
  <c r="H226" i="1" l="1"/>
  <c r="H338" i="1"/>
  <c r="H337" i="1" s="1"/>
  <c r="G199" i="1"/>
  <c r="G226" i="1"/>
  <c r="H199" i="1"/>
  <c r="I281" i="2"/>
  <c r="H281" i="2"/>
  <c r="H151" i="1"/>
  <c r="H150" i="1" s="1"/>
  <c r="G151" i="1"/>
  <c r="G150" i="1" s="1"/>
  <c r="I285" i="2"/>
  <c r="H285" i="2"/>
  <c r="H335" i="1"/>
  <c r="H334" i="1" s="1"/>
  <c r="G335" i="1"/>
  <c r="G334" i="1" s="1"/>
  <c r="H377" i="1" l="1"/>
  <c r="H375" i="1"/>
  <c r="H372" i="1"/>
  <c r="H370" i="1"/>
  <c r="H368" i="1"/>
  <c r="H365" i="1"/>
  <c r="H363" i="1"/>
  <c r="H361" i="1"/>
  <c r="H357" i="1"/>
  <c r="H356" i="1" s="1"/>
  <c r="H354" i="1"/>
  <c r="H353" i="1" s="1"/>
  <c r="H351" i="1"/>
  <c r="H350" i="1" s="1"/>
  <c r="H348" i="1"/>
  <c r="H347" i="1" s="1"/>
  <c r="H332" i="1"/>
  <c r="H331" i="1" s="1"/>
  <c r="H330" i="1" s="1"/>
  <c r="H329" i="1" s="1"/>
  <c r="H322" i="1"/>
  <c r="H321" i="1" s="1"/>
  <c r="H320" i="1" s="1"/>
  <c r="H319" i="1" s="1"/>
  <c r="H312" i="1"/>
  <c r="H311" i="1" s="1"/>
  <c r="H310" i="1" s="1"/>
  <c r="H307" i="1"/>
  <c r="H306" i="1" s="1"/>
  <c r="H305" i="1" s="1"/>
  <c r="H303" i="1"/>
  <c r="H302" i="1" s="1"/>
  <c r="H298" i="1"/>
  <c r="H297" i="1" s="1"/>
  <c r="H296" i="1" s="1"/>
  <c r="H294" i="1"/>
  <c r="H293" i="1" s="1"/>
  <c r="H292" i="1" s="1"/>
  <c r="H290" i="1"/>
  <c r="H289" i="1" s="1"/>
  <c r="H288" i="1" s="1"/>
  <c r="H285" i="1"/>
  <c r="H284" i="1" s="1"/>
  <c r="H283" i="1" s="1"/>
  <c r="H282" i="1" s="1"/>
  <c r="H280" i="1"/>
  <c r="H279" i="1" s="1"/>
  <c r="H278" i="1" s="1"/>
  <c r="H276" i="1"/>
  <c r="H274" i="1"/>
  <c r="H272" i="1"/>
  <c r="H266" i="1"/>
  <c r="H265" i="1" s="1"/>
  <c r="H263" i="1"/>
  <c r="H261" i="1"/>
  <c r="H259" i="1"/>
  <c r="H256" i="1"/>
  <c r="H255" i="1" s="1"/>
  <c r="H250" i="1"/>
  <c r="H248" i="1"/>
  <c r="H246" i="1"/>
  <c r="H242" i="1"/>
  <c r="H241" i="1" s="1"/>
  <c r="H240" i="1" s="1"/>
  <c r="H236" i="1"/>
  <c r="H235" i="1" s="1"/>
  <c r="H234" i="1" s="1"/>
  <c r="H233" i="1" s="1"/>
  <c r="H224" i="1"/>
  <c r="H223" i="1" s="1"/>
  <c r="H221" i="1"/>
  <c r="H219" i="1"/>
  <c r="H217" i="1"/>
  <c r="H215" i="1"/>
  <c r="H212" i="1"/>
  <c r="H210" i="1"/>
  <c r="H208" i="1"/>
  <c r="H205" i="1"/>
  <c r="H204" i="1" s="1"/>
  <c r="H196" i="1"/>
  <c r="H194" i="1"/>
  <c r="H191" i="1"/>
  <c r="H189" i="1"/>
  <c r="H186" i="1"/>
  <c r="H185" i="1" s="1"/>
  <c r="H183" i="1"/>
  <c r="H181" i="1"/>
  <c r="H173" i="1"/>
  <c r="H172" i="1" s="1"/>
  <c r="H171" i="1" s="1"/>
  <c r="H169" i="1"/>
  <c r="H168" i="1" s="1"/>
  <c r="H166" i="1"/>
  <c r="H164" i="1"/>
  <c r="H161" i="1"/>
  <c r="H160" i="1" s="1"/>
  <c r="H158" i="1"/>
  <c r="H157" i="1" s="1"/>
  <c r="H155" i="1"/>
  <c r="H154" i="1" s="1"/>
  <c r="H148" i="1"/>
  <c r="H147" i="1" s="1"/>
  <c r="H145" i="1"/>
  <c r="H144" i="1" s="1"/>
  <c r="H139" i="1"/>
  <c r="H137" i="1"/>
  <c r="H132" i="1"/>
  <c r="H130" i="1"/>
  <c r="H127" i="1"/>
  <c r="H126" i="1" s="1"/>
  <c r="H123" i="1"/>
  <c r="H122" i="1" s="1"/>
  <c r="H120" i="1"/>
  <c r="H119" i="1" s="1"/>
  <c r="H116" i="1"/>
  <c r="H115" i="1" s="1"/>
  <c r="H112" i="1"/>
  <c r="H111" i="1" s="1"/>
  <c r="H109" i="1"/>
  <c r="H108" i="1" s="1"/>
  <c r="H105" i="1"/>
  <c r="H104" i="1" s="1"/>
  <c r="H103" i="1" s="1"/>
  <c r="H97" i="1"/>
  <c r="H95" i="1"/>
  <c r="H91" i="1"/>
  <c r="H90" i="1" s="1"/>
  <c r="H89" i="1" s="1"/>
  <c r="H86" i="1"/>
  <c r="H85" i="1" s="1"/>
  <c r="H83" i="1"/>
  <c r="H82" i="1" s="1"/>
  <c r="H78" i="1"/>
  <c r="H76" i="1"/>
  <c r="H73" i="1"/>
  <c r="H72" i="1" s="1"/>
  <c r="H69" i="1"/>
  <c r="H68" i="1" s="1"/>
  <c r="H67" i="1" s="1"/>
  <c r="H65" i="1"/>
  <c r="H64" i="1" s="1"/>
  <c r="H63" i="1" s="1"/>
  <c r="H61" i="1"/>
  <c r="H60" i="1" s="1"/>
  <c r="H59" i="1" s="1"/>
  <c r="H56" i="1"/>
  <c r="H54" i="1"/>
  <c r="H52" i="1"/>
  <c r="H49" i="1"/>
  <c r="H48" i="1" s="1"/>
  <c r="H44" i="1"/>
  <c r="H43" i="1" s="1"/>
  <c r="H42" i="1" s="1"/>
  <c r="H41" i="1" s="1"/>
  <c r="H39" i="1"/>
  <c r="H37" i="1"/>
  <c r="H35" i="1"/>
  <c r="H32" i="1"/>
  <c r="H31" i="1" s="1"/>
  <c r="H29" i="1"/>
  <c r="H28" i="1" s="1"/>
  <c r="H26" i="1"/>
  <c r="H25" i="1" s="1"/>
  <c r="H22" i="1"/>
  <c r="H21" i="1" s="1"/>
  <c r="H20" i="1" s="1"/>
  <c r="H18" i="1"/>
  <c r="H16" i="1"/>
  <c r="H14" i="1"/>
  <c r="H11" i="1"/>
  <c r="H10" i="1" s="1"/>
  <c r="I379" i="2"/>
  <c r="I378" i="2" s="1"/>
  <c r="I377" i="2" s="1"/>
  <c r="I376" i="2"/>
  <c r="I375" i="2" s="1"/>
  <c r="I374" i="2"/>
  <c r="I373" i="2" s="1"/>
  <c r="I372" i="2"/>
  <c r="I371" i="2" s="1"/>
  <c r="I369" i="2"/>
  <c r="I368" i="2" s="1"/>
  <c r="I367" i="2" s="1"/>
  <c r="I365" i="2"/>
  <c r="I364" i="2" s="1"/>
  <c r="I363" i="2"/>
  <c r="I362" i="2" s="1"/>
  <c r="I361" i="2"/>
  <c r="I360" i="2" s="1"/>
  <c r="I358" i="2"/>
  <c r="I357" i="2" s="1"/>
  <c r="I356" i="2" s="1"/>
  <c r="I354" i="2"/>
  <c r="I353" i="2" s="1"/>
  <c r="I352" i="2" s="1"/>
  <c r="I351" i="2" s="1"/>
  <c r="I349" i="2"/>
  <c r="I348" i="2" s="1"/>
  <c r="I347" i="2" s="1"/>
  <c r="I346" i="2"/>
  <c r="I345" i="2" s="1"/>
  <c r="I344" i="2" s="1"/>
  <c r="I343" i="2"/>
  <c r="I342" i="2" s="1"/>
  <c r="I341" i="2" s="1"/>
  <c r="I340" i="2"/>
  <c r="I339" i="2" s="1"/>
  <c r="I338" i="2" s="1"/>
  <c r="I335" i="2"/>
  <c r="I334" i="2" s="1"/>
  <c r="I333" i="2"/>
  <c r="I332" i="2" s="1"/>
  <c r="I329" i="2"/>
  <c r="I328" i="2" s="1"/>
  <c r="I327" i="2" s="1"/>
  <c r="I326" i="2" s="1"/>
  <c r="I324" i="2"/>
  <c r="I323" i="2" s="1"/>
  <c r="I322" i="2"/>
  <c r="I321" i="2" s="1"/>
  <c r="I320" i="2"/>
  <c r="I319" i="2" s="1"/>
  <c r="I317" i="2"/>
  <c r="I316" i="2" s="1"/>
  <c r="I315" i="2"/>
  <c r="I314" i="2" s="1"/>
  <c r="I313" i="2"/>
  <c r="I312" i="2" s="1"/>
  <c r="I304" i="2"/>
  <c r="I303" i="2" s="1"/>
  <c r="I302" i="2" s="1"/>
  <c r="I301" i="2" s="1"/>
  <c r="I295" i="2"/>
  <c r="I294" i="2" s="1"/>
  <c r="I293" i="2"/>
  <c r="I292" i="2" s="1"/>
  <c r="I291" i="2"/>
  <c r="I290" i="2" s="1"/>
  <c r="I284" i="2"/>
  <c r="I283" i="2" s="1"/>
  <c r="I282" i="2" s="1"/>
  <c r="I280" i="2"/>
  <c r="I279" i="2" s="1"/>
  <c r="I278" i="2" s="1"/>
  <c r="I275" i="2"/>
  <c r="I273" i="2"/>
  <c r="I271" i="2"/>
  <c r="I267" i="2"/>
  <c r="I265" i="2"/>
  <c r="I263" i="2"/>
  <c r="I257" i="2"/>
  <c r="I255" i="2"/>
  <c r="I254" i="2" s="1"/>
  <c r="I253" i="2" s="1"/>
  <c r="I252" i="2" s="1"/>
  <c r="I251" i="2" s="1"/>
  <c r="I250" i="2"/>
  <c r="I249" i="2" s="1"/>
  <c r="I248" i="2"/>
  <c r="I247" i="2" s="1"/>
  <c r="I242" i="2"/>
  <c r="I241" i="2" s="1"/>
  <c r="I240" i="2" s="1"/>
  <c r="I239" i="2" s="1"/>
  <c r="I238" i="2"/>
  <c r="I237" i="2" s="1"/>
  <c r="I236" i="2" s="1"/>
  <c r="I235" i="2"/>
  <c r="I234" i="2" s="1"/>
  <c r="I233" i="2" s="1"/>
  <c r="I232" i="2"/>
  <c r="I231" i="2" s="1"/>
  <c r="I230" i="2" s="1"/>
  <c r="I228" i="2"/>
  <c r="I227" i="2" s="1"/>
  <c r="I226" i="2"/>
  <c r="I225" i="2" s="1"/>
  <c r="I224" i="2" s="1"/>
  <c r="I223" i="2"/>
  <c r="I222" i="2" s="1"/>
  <c r="I221" i="2" s="1"/>
  <c r="I220" i="2"/>
  <c r="I219" i="2" s="1"/>
  <c r="I218" i="2" s="1"/>
  <c r="I217" i="2"/>
  <c r="I216" i="2" s="1"/>
  <c r="I215" i="2" s="1"/>
  <c r="I213" i="2"/>
  <c r="I212" i="2" s="1"/>
  <c r="I211" i="2" s="1"/>
  <c r="I210" i="2" s="1"/>
  <c r="I207" i="2"/>
  <c r="I206" i="2" s="1"/>
  <c r="I205" i="2"/>
  <c r="I204" i="2" s="1"/>
  <c r="I203" i="2"/>
  <c r="I202" i="2" s="1"/>
  <c r="I201" i="2"/>
  <c r="I200" i="2" s="1"/>
  <c r="I198" i="2"/>
  <c r="I197" i="2" s="1"/>
  <c r="I196" i="2"/>
  <c r="I195" i="2" s="1"/>
  <c r="I194" i="2"/>
  <c r="I193" i="2" s="1"/>
  <c r="I190" i="2"/>
  <c r="I189" i="2" s="1"/>
  <c r="I188" i="2"/>
  <c r="I187" i="2" s="1"/>
  <c r="I182" i="2"/>
  <c r="I181" i="2" s="1"/>
  <c r="I180" i="2" s="1"/>
  <c r="I179" i="2" s="1"/>
  <c r="I178" i="2" s="1"/>
  <c r="I177" i="2"/>
  <c r="I176" i="2" s="1"/>
  <c r="I175" i="2" s="1"/>
  <c r="I174" i="2"/>
  <c r="I173" i="2" s="1"/>
  <c r="I172" i="2" s="1"/>
  <c r="I171" i="2"/>
  <c r="I170" i="2" s="1"/>
  <c r="I169" i="2" s="1"/>
  <c r="I168" i="2"/>
  <c r="I167" i="2"/>
  <c r="I165" i="2"/>
  <c r="I164" i="2" s="1"/>
  <c r="I163" i="2"/>
  <c r="I162" i="2" s="1"/>
  <c r="I160" i="2"/>
  <c r="I159" i="2" s="1"/>
  <c r="I158" i="2" s="1"/>
  <c r="I154" i="2"/>
  <c r="I153" i="2" s="1"/>
  <c r="I152" i="2"/>
  <c r="I151" i="2" s="1"/>
  <c r="I149" i="2"/>
  <c r="I148" i="2" s="1"/>
  <c r="I147" i="2"/>
  <c r="I146" i="2" s="1"/>
  <c r="I144" i="2"/>
  <c r="I143" i="2" s="1"/>
  <c r="I142" i="2" s="1"/>
  <c r="I139" i="2"/>
  <c r="I138" i="2" s="1"/>
  <c r="I137" i="2" s="1"/>
  <c r="I136" i="2"/>
  <c r="I135" i="2" s="1"/>
  <c r="I134" i="2"/>
  <c r="I133" i="2" s="1"/>
  <c r="I130" i="2"/>
  <c r="I128" i="2"/>
  <c r="I124" i="2"/>
  <c r="I123" i="2" s="1"/>
  <c r="I122" i="2"/>
  <c r="I121" i="2" s="1"/>
  <c r="I116" i="2"/>
  <c r="I115" i="2" s="1"/>
  <c r="I114" i="2" s="1"/>
  <c r="I113" i="2"/>
  <c r="I112" i="2" s="1"/>
  <c r="I111" i="2" s="1"/>
  <c r="I109" i="2"/>
  <c r="I108" i="2" s="1"/>
  <c r="I107" i="2" s="1"/>
  <c r="I106" i="2" s="1"/>
  <c r="I104" i="2"/>
  <c r="I103" i="2" s="1"/>
  <c r="I102" i="2" s="1"/>
  <c r="I101" i="2" s="1"/>
  <c r="I100" i="2" s="1"/>
  <c r="I99" i="2"/>
  <c r="I98" i="2" s="1"/>
  <c r="I97" i="2" s="1"/>
  <c r="I96" i="2" s="1"/>
  <c r="I95" i="2"/>
  <c r="I94" i="2" s="1"/>
  <c r="I93" i="2" s="1"/>
  <c r="I92" i="2" s="1"/>
  <c r="I89" i="2"/>
  <c r="I88" i="2" s="1"/>
  <c r="I87" i="2" s="1"/>
  <c r="I86" i="2" s="1"/>
  <c r="I85" i="2"/>
  <c r="I84" i="2" s="1"/>
  <c r="I83" i="2"/>
  <c r="I82" i="2" s="1"/>
  <c r="I80" i="2"/>
  <c r="I79" i="2" s="1"/>
  <c r="I78" i="2"/>
  <c r="I77" i="2" s="1"/>
  <c r="I76" i="2"/>
  <c r="I75" i="2" s="1"/>
  <c r="I70" i="2"/>
  <c r="I69" i="2" s="1"/>
  <c r="I68" i="2" s="1"/>
  <c r="I67" i="2" s="1"/>
  <c r="I66" i="2" s="1"/>
  <c r="I61" i="2"/>
  <c r="I60" i="2" s="1"/>
  <c r="I59" i="2" s="1"/>
  <c r="I58" i="2" s="1"/>
  <c r="I55" i="2"/>
  <c r="I54" i="2" s="1"/>
  <c r="I53" i="2" s="1"/>
  <c r="I52" i="2" s="1"/>
  <c r="I51" i="2" s="1"/>
  <c r="I50" i="2"/>
  <c r="I49" i="2" s="1"/>
  <c r="I48" i="2"/>
  <c r="I47" i="2" s="1"/>
  <c r="I46" i="2"/>
  <c r="I45" i="2" s="1"/>
  <c r="I43" i="2"/>
  <c r="I42" i="2" s="1"/>
  <c r="I41" i="2" s="1"/>
  <c r="I40" i="2"/>
  <c r="I39" i="2" s="1"/>
  <c r="I38" i="2" s="1"/>
  <c r="I34" i="2"/>
  <c r="I33" i="2" s="1"/>
  <c r="I32" i="2" s="1"/>
  <c r="I31" i="2" s="1"/>
  <c r="I30" i="2" s="1"/>
  <c r="I29" i="2" s="1"/>
  <c r="I28" i="2"/>
  <c r="I27" i="2" s="1"/>
  <c r="I26" i="2" s="1"/>
  <c r="I25" i="2"/>
  <c r="I24" i="2" s="1"/>
  <c r="I23" i="2" s="1"/>
  <c r="I22" i="2"/>
  <c r="I21" i="2" s="1"/>
  <c r="I20" i="2" s="1"/>
  <c r="I19" i="2"/>
  <c r="I18" i="2" s="1"/>
  <c r="I17" i="2"/>
  <c r="I16" i="2" s="1"/>
  <c r="I15" i="2"/>
  <c r="I14" i="2" s="1"/>
  <c r="I12" i="2"/>
  <c r="I11" i="2" s="1"/>
  <c r="I10" i="2" s="1"/>
  <c r="H153" i="1" l="1"/>
  <c r="I65" i="2"/>
  <c r="I64" i="2" s="1"/>
  <c r="I63" i="2" s="1"/>
  <c r="I62" i="2" s="1"/>
  <c r="I57" i="2" s="1"/>
  <c r="I56" i="2" s="1"/>
  <c r="H258" i="1"/>
  <c r="H254" i="1" s="1"/>
  <c r="H253" i="1" s="1"/>
  <c r="H252" i="1" s="1"/>
  <c r="H143" i="1"/>
  <c r="H271" i="1"/>
  <c r="H270" i="1" s="1"/>
  <c r="H269" i="1" s="1"/>
  <c r="H374" i="1"/>
  <c r="H367" i="1"/>
  <c r="I277" i="2"/>
  <c r="H129" i="1"/>
  <c r="H125" i="1" s="1"/>
  <c r="H13" i="1"/>
  <c r="H9" i="1" s="1"/>
  <c r="H163" i="1"/>
  <c r="I91" i="2"/>
  <c r="I127" i="2"/>
  <c r="H245" i="1"/>
  <c r="H244" i="1" s="1"/>
  <c r="H239" i="1" s="1"/>
  <c r="H238" i="1" s="1"/>
  <c r="H51" i="1"/>
  <c r="H47" i="1" s="1"/>
  <c r="H46" i="1" s="1"/>
  <c r="H188" i="1"/>
  <c r="H346" i="1"/>
  <c r="I81" i="2"/>
  <c r="I186" i="2"/>
  <c r="I185" i="2" s="1"/>
  <c r="I311" i="2"/>
  <c r="I166" i="2"/>
  <c r="I161" i="2" s="1"/>
  <c r="I157" i="2" s="1"/>
  <c r="I156" i="2" s="1"/>
  <c r="I155" i="2" s="1"/>
  <c r="H94" i="1"/>
  <c r="H93" i="1" s="1"/>
  <c r="H193" i="1"/>
  <c r="H214" i="1"/>
  <c r="H360" i="1"/>
  <c r="I110" i="2"/>
  <c r="I105" i="2" s="1"/>
  <c r="I300" i="2"/>
  <c r="I299" i="2" s="1"/>
  <c r="H34" i="1"/>
  <c r="H24" i="1" s="1"/>
  <c r="H180" i="1"/>
  <c r="H207" i="1"/>
  <c r="H309" i="1"/>
  <c r="H75" i="1"/>
  <c r="H71" i="1" s="1"/>
  <c r="H58" i="1" s="1"/>
  <c r="H107" i="1"/>
  <c r="H136" i="1"/>
  <c r="H135" i="1" s="1"/>
  <c r="H134" i="1" s="1"/>
  <c r="H114" i="1"/>
  <c r="H301" i="1"/>
  <c r="H300" i="1"/>
  <c r="H81" i="1"/>
  <c r="H80" i="1" s="1"/>
  <c r="H287" i="1"/>
  <c r="I74" i="2"/>
  <c r="I289" i="2"/>
  <c r="I120" i="2"/>
  <c r="I119" i="2" s="1"/>
  <c r="I118" i="2" s="1"/>
  <c r="I262" i="2"/>
  <c r="I261" i="2" s="1"/>
  <c r="I270" i="2"/>
  <c r="I269" i="2" s="1"/>
  <c r="I145" i="2"/>
  <c r="I337" i="2"/>
  <c r="I336" i="2" s="1"/>
  <c r="I132" i="2"/>
  <c r="I192" i="2"/>
  <c r="I246" i="2"/>
  <c r="I245" i="2" s="1"/>
  <c r="I244" i="2" s="1"/>
  <c r="I13" i="2"/>
  <c r="I9" i="2" s="1"/>
  <c r="I8" i="2" s="1"/>
  <c r="I318" i="2"/>
  <c r="I199" i="2"/>
  <c r="I214" i="2"/>
  <c r="I209" i="2" s="1"/>
  <c r="I208" i="2" s="1"/>
  <c r="I370" i="2"/>
  <c r="I366" i="2" s="1"/>
  <c r="I44" i="2"/>
  <c r="I37" i="2" s="1"/>
  <c r="I36" i="2" s="1"/>
  <c r="I35" i="2" s="1"/>
  <c r="I331" i="2"/>
  <c r="I330" i="2" s="1"/>
  <c r="I325" i="2" s="1"/>
  <c r="I359" i="2"/>
  <c r="I355" i="2" s="1"/>
  <c r="I150" i="2"/>
  <c r="H177" i="2"/>
  <c r="H176" i="2" s="1"/>
  <c r="H175" i="2" s="1"/>
  <c r="G112" i="1"/>
  <c r="G111" i="1" s="1"/>
  <c r="I288" i="2" l="1"/>
  <c r="I287" i="2" s="1"/>
  <c r="I286" i="2" s="1"/>
  <c r="H198" i="1"/>
  <c r="H359" i="1"/>
  <c r="H345" i="1" s="1"/>
  <c r="I310" i="2"/>
  <c r="I309" i="2" s="1"/>
  <c r="I308" i="2" s="1"/>
  <c r="H8" i="1"/>
  <c r="I90" i="2"/>
  <c r="I126" i="2"/>
  <c r="I125" i="2" s="1"/>
  <c r="H102" i="1"/>
  <c r="H179" i="1"/>
  <c r="H142" i="1" s="1"/>
  <c r="H328" i="1"/>
  <c r="I141" i="2"/>
  <c r="I140" i="2" s="1"/>
  <c r="I191" i="2"/>
  <c r="I184" i="2" s="1"/>
  <c r="I256" i="2"/>
  <c r="I243" i="2" s="1"/>
  <c r="I73" i="2"/>
  <c r="I72" i="2" s="1"/>
  <c r="I71" i="2" s="1"/>
  <c r="H88" i="1"/>
  <c r="H113" i="2"/>
  <c r="H112" i="2" s="1"/>
  <c r="H111" i="2" s="1"/>
  <c r="H280" i="2"/>
  <c r="H279" i="2" s="1"/>
  <c r="H278" i="2" s="1"/>
  <c r="H99" i="2"/>
  <c r="H17" i="2"/>
  <c r="H379" i="2"/>
  <c r="H376" i="2"/>
  <c r="H374" i="2"/>
  <c r="H372" i="2"/>
  <c r="H369" i="2"/>
  <c r="H365" i="2"/>
  <c r="H363" i="2"/>
  <c r="H361" i="2"/>
  <c r="H358" i="2"/>
  <c r="H354" i="2"/>
  <c r="H349" i="2"/>
  <c r="H346" i="2"/>
  <c r="H343" i="2"/>
  <c r="H340" i="2"/>
  <c r="H335" i="2"/>
  <c r="H333" i="2"/>
  <c r="H329" i="2"/>
  <c r="G377" i="1"/>
  <c r="G375" i="1"/>
  <c r="H324" i="2"/>
  <c r="H322" i="2"/>
  <c r="H320" i="2"/>
  <c r="H317" i="2"/>
  <c r="H315" i="2"/>
  <c r="H313" i="2"/>
  <c r="H304" i="2"/>
  <c r="H295" i="2"/>
  <c r="H293" i="2"/>
  <c r="H291" i="2"/>
  <c r="H275" i="2"/>
  <c r="H273" i="2"/>
  <c r="H267" i="2"/>
  <c r="H265" i="2"/>
  <c r="H255" i="2"/>
  <c r="H250" i="2"/>
  <c r="H248" i="2"/>
  <c r="H242" i="2"/>
  <c r="H238" i="2"/>
  <c r="H237" i="2" s="1"/>
  <c r="H236" i="2" s="1"/>
  <c r="H235" i="2"/>
  <c r="H234" i="2" s="1"/>
  <c r="H232" i="2"/>
  <c r="H226" i="2"/>
  <c r="H122" i="2"/>
  <c r="H121" i="2" s="1"/>
  <c r="G137" i="1"/>
  <c r="H223" i="2"/>
  <c r="H220" i="2"/>
  <c r="H217" i="2"/>
  <c r="H213" i="2"/>
  <c r="H207" i="2"/>
  <c r="H205" i="2"/>
  <c r="H203" i="2"/>
  <c r="H201" i="2"/>
  <c r="H198" i="2"/>
  <c r="H196" i="2"/>
  <c r="H194" i="2"/>
  <c r="H190" i="2"/>
  <c r="H188" i="2"/>
  <c r="H182" i="2"/>
  <c r="H174" i="2"/>
  <c r="H171" i="2"/>
  <c r="H168" i="2"/>
  <c r="H167" i="2"/>
  <c r="H165" i="2"/>
  <c r="H163" i="2"/>
  <c r="H160" i="2"/>
  <c r="H154" i="2"/>
  <c r="H152" i="2"/>
  <c r="H149" i="2"/>
  <c r="H147" i="2"/>
  <c r="H144" i="2"/>
  <c r="H139" i="2"/>
  <c r="H136" i="2"/>
  <c r="H134" i="2"/>
  <c r="H130" i="2"/>
  <c r="H124" i="2"/>
  <c r="H116" i="2"/>
  <c r="H109" i="2"/>
  <c r="H104" i="2"/>
  <c r="H95" i="2"/>
  <c r="H89" i="2"/>
  <c r="H85" i="2"/>
  <c r="H84" i="2" s="1"/>
  <c r="H83" i="2"/>
  <c r="H80" i="2"/>
  <c r="H76" i="2"/>
  <c r="H78" i="2"/>
  <c r="H70" i="2"/>
  <c r="H61" i="2"/>
  <c r="H55" i="2"/>
  <c r="H50" i="2"/>
  <c r="H48" i="2"/>
  <c r="H46" i="2"/>
  <c r="H43" i="2"/>
  <c r="H42" i="2" s="1"/>
  <c r="H41" i="2" s="1"/>
  <c r="H40" i="2"/>
  <c r="H34" i="2"/>
  <c r="H28" i="2"/>
  <c r="H25" i="2"/>
  <c r="H22" i="2"/>
  <c r="H19" i="2"/>
  <c r="H15" i="2"/>
  <c r="H12" i="2"/>
  <c r="H7" i="1" l="1"/>
  <c r="I117" i="2"/>
  <c r="I7" i="2" s="1"/>
  <c r="H141" i="1"/>
  <c r="I183" i="2"/>
  <c r="G374" i="1"/>
  <c r="G312" i="1"/>
  <c r="G311" i="1" s="1"/>
  <c r="H379" i="1" l="1"/>
  <c r="I380" i="2"/>
  <c r="G309" i="1"/>
  <c r="G310" i="1"/>
  <c r="G83" i="1" l="1"/>
  <c r="G82" i="1" s="1"/>
  <c r="G78" i="1"/>
  <c r="G39" i="1"/>
  <c r="G303" i="1" l="1"/>
  <c r="G302" i="1" s="1"/>
  <c r="G301" i="1" l="1"/>
  <c r="G158" i="1"/>
  <c r="G157" i="1" s="1"/>
  <c r="G148" i="1"/>
  <c r="G49" i="1" l="1"/>
  <c r="G48" i="1" s="1"/>
  <c r="H146" i="2" l="1"/>
  <c r="H148" i="2"/>
  <c r="G189" i="1"/>
  <c r="G191" i="1"/>
  <c r="H145" i="2" l="1"/>
  <c r="G188" i="1"/>
  <c r="G173" i="1"/>
  <c r="G172" i="1" s="1"/>
  <c r="G171" i="1" s="1"/>
  <c r="H103" i="2" l="1"/>
  <c r="H102" i="2" s="1"/>
  <c r="H101" i="2" s="1"/>
  <c r="G161" i="1" l="1"/>
  <c r="G160" i="1" s="1"/>
  <c r="G164" i="1" l="1"/>
  <c r="G166" i="1"/>
  <c r="G163" i="1" l="1"/>
  <c r="G372" i="1"/>
  <c r="G370" i="1"/>
  <c r="G368" i="1"/>
  <c r="G365" i="1"/>
  <c r="G363" i="1"/>
  <c r="G361" i="1"/>
  <c r="G357" i="1"/>
  <c r="G356" i="1" s="1"/>
  <c r="G354" i="1"/>
  <c r="G353" i="1" s="1"/>
  <c r="G351" i="1"/>
  <c r="G350" i="1" s="1"/>
  <c r="G348" i="1"/>
  <c r="G347" i="1" s="1"/>
  <c r="G332" i="1"/>
  <c r="G331" i="1" s="1"/>
  <c r="G330" i="1" s="1"/>
  <c r="G329" i="1" s="1"/>
  <c r="G322" i="1"/>
  <c r="G321" i="1" s="1"/>
  <c r="G320" i="1" s="1"/>
  <c r="G319" i="1" s="1"/>
  <c r="G307" i="1"/>
  <c r="G306" i="1" s="1"/>
  <c r="G305" i="1" s="1"/>
  <c r="G300" i="1" s="1"/>
  <c r="G298" i="1"/>
  <c r="G297" i="1" s="1"/>
  <c r="G296" i="1" s="1"/>
  <c r="G294" i="1"/>
  <c r="G293" i="1" s="1"/>
  <c r="G292" i="1" s="1"/>
  <c r="G290" i="1"/>
  <c r="G285" i="1"/>
  <c r="G284" i="1" s="1"/>
  <c r="G283" i="1" s="1"/>
  <c r="G282" i="1" s="1"/>
  <c r="G280" i="1"/>
  <c r="G279" i="1" s="1"/>
  <c r="G278" i="1" s="1"/>
  <c r="G276" i="1"/>
  <c r="G274" i="1"/>
  <c r="G272" i="1"/>
  <c r="G266" i="1"/>
  <c r="G265" i="1" s="1"/>
  <c r="G263" i="1"/>
  <c r="G261" i="1"/>
  <c r="G259" i="1"/>
  <c r="G256" i="1"/>
  <c r="G255" i="1" s="1"/>
  <c r="G250" i="1"/>
  <c r="G248" i="1"/>
  <c r="G246" i="1"/>
  <c r="G242" i="1"/>
  <c r="G241" i="1" s="1"/>
  <c r="G240" i="1" s="1"/>
  <c r="G236" i="1"/>
  <c r="G235" i="1" s="1"/>
  <c r="G234" i="1" s="1"/>
  <c r="G233" i="1" s="1"/>
  <c r="G224" i="1"/>
  <c r="G223" i="1" s="1"/>
  <c r="G221" i="1"/>
  <c r="G219" i="1"/>
  <c r="G217" i="1"/>
  <c r="G215" i="1"/>
  <c r="G212" i="1"/>
  <c r="G210" i="1"/>
  <c r="G208" i="1"/>
  <c r="G205" i="1"/>
  <c r="G204" i="1" s="1"/>
  <c r="G196" i="1"/>
  <c r="G194" i="1"/>
  <c r="G186" i="1"/>
  <c r="G185" i="1" s="1"/>
  <c r="G183" i="1"/>
  <c r="G181" i="1"/>
  <c r="G169" i="1"/>
  <c r="G168" i="1" s="1"/>
  <c r="G155" i="1"/>
  <c r="G154" i="1" s="1"/>
  <c r="G153" i="1" s="1"/>
  <c r="G147" i="1"/>
  <c r="G145" i="1"/>
  <c r="G144" i="1" s="1"/>
  <c r="G139" i="1"/>
  <c r="G132" i="1"/>
  <c r="G130" i="1"/>
  <c r="G127" i="1"/>
  <c r="G126" i="1" s="1"/>
  <c r="G123" i="1"/>
  <c r="G122" i="1" s="1"/>
  <c r="G120" i="1"/>
  <c r="G119" i="1" s="1"/>
  <c r="G116" i="1"/>
  <c r="G115" i="1" s="1"/>
  <c r="G109" i="1"/>
  <c r="G108" i="1" s="1"/>
  <c r="G107" i="1" s="1"/>
  <c r="G105" i="1"/>
  <c r="G104" i="1" s="1"/>
  <c r="G103" i="1" s="1"/>
  <c r="G97" i="1"/>
  <c r="G95" i="1"/>
  <c r="G91" i="1"/>
  <c r="G90" i="1" s="1"/>
  <c r="G89" i="1" s="1"/>
  <c r="G86" i="1"/>
  <c r="G85" i="1" s="1"/>
  <c r="G81" i="1" s="1"/>
  <c r="G80" i="1" s="1"/>
  <c r="G76" i="1"/>
  <c r="G75" i="1" s="1"/>
  <c r="G73" i="1"/>
  <c r="G72" i="1" s="1"/>
  <c r="G69" i="1"/>
  <c r="G68" i="1" s="1"/>
  <c r="G67" i="1" s="1"/>
  <c r="G65" i="1"/>
  <c r="G64" i="1" s="1"/>
  <c r="G63" i="1" s="1"/>
  <c r="G61" i="1"/>
  <c r="G60" i="1" s="1"/>
  <c r="G59" i="1" s="1"/>
  <c r="G56" i="1"/>
  <c r="G54" i="1"/>
  <c r="G52" i="1"/>
  <c r="G44" i="1"/>
  <c r="G43" i="1" s="1"/>
  <c r="G42" i="1" s="1"/>
  <c r="G41" i="1" s="1"/>
  <c r="G37" i="1"/>
  <c r="G35" i="1"/>
  <c r="G32" i="1"/>
  <c r="G31" i="1" s="1"/>
  <c r="G29" i="1"/>
  <c r="G28" i="1" s="1"/>
  <c r="G26" i="1"/>
  <c r="G25" i="1" s="1"/>
  <c r="G22" i="1"/>
  <c r="G21" i="1" s="1"/>
  <c r="G20" i="1" s="1"/>
  <c r="G18" i="1"/>
  <c r="G16" i="1"/>
  <c r="G14" i="1"/>
  <c r="G11" i="1"/>
  <c r="G10" i="1" s="1"/>
  <c r="G143" i="1" l="1"/>
  <c r="G346" i="1"/>
  <c r="G289" i="1"/>
  <c r="G288" i="1" s="1"/>
  <c r="G287" i="1" s="1"/>
  <c r="H65" i="2"/>
  <c r="G136" i="1"/>
  <c r="G135" i="1" s="1"/>
  <c r="G134" i="1" s="1"/>
  <c r="G34" i="1"/>
  <c r="G24" i="1" s="1"/>
  <c r="G114" i="1"/>
  <c r="G180" i="1"/>
  <c r="G207" i="1"/>
  <c r="G367" i="1"/>
  <c r="G245" i="1"/>
  <c r="G244" i="1" s="1"/>
  <c r="G239" i="1" s="1"/>
  <c r="G238" i="1" s="1"/>
  <c r="G193" i="1"/>
  <c r="G129" i="1"/>
  <c r="G71" i="1"/>
  <c r="G258" i="1"/>
  <c r="G254" i="1" s="1"/>
  <c r="G253" i="1" s="1"/>
  <c r="G252" i="1" s="1"/>
  <c r="G271" i="1"/>
  <c r="G270" i="1" s="1"/>
  <c r="G269" i="1" s="1"/>
  <c r="G214" i="1"/>
  <c r="G360" i="1"/>
  <c r="G13" i="1"/>
  <c r="G9" i="1" s="1"/>
  <c r="G51" i="1"/>
  <c r="G94" i="1"/>
  <c r="G93" i="1" s="1"/>
  <c r="G198" i="1" l="1"/>
  <c r="G359" i="1"/>
  <c r="G345" i="1" s="1"/>
  <c r="G328" i="1" s="1"/>
  <c r="G88" i="1"/>
  <c r="G47" i="1"/>
  <c r="G46" i="1" s="1"/>
  <c r="G8" i="1"/>
  <c r="G179" i="1"/>
  <c r="G142" i="1" s="1"/>
  <c r="G125" i="1"/>
  <c r="G102" i="1" s="1"/>
  <c r="G58" i="1"/>
  <c r="G7" i="1" l="1"/>
  <c r="G141" i="1"/>
  <c r="H170" i="2"/>
  <c r="H169" i="2" s="1"/>
  <c r="G379" i="1" l="1"/>
  <c r="H231" i="2"/>
  <c r="H54" i="2"/>
  <c r="H151" i="2"/>
  <c r="H323" i="2"/>
  <c r="H362" i="2" l="1"/>
  <c r="H378" i="2" l="1"/>
  <c r="H377" i="2" s="1"/>
  <c r="H375" i="2"/>
  <c r="H373" i="2"/>
  <c r="H371" i="2"/>
  <c r="H368" i="2"/>
  <c r="H367" i="2" s="1"/>
  <c r="H364" i="2"/>
  <c r="H360" i="2"/>
  <c r="H357" i="2"/>
  <c r="H356" i="2" s="1"/>
  <c r="H353" i="2"/>
  <c r="H352" i="2" s="1"/>
  <c r="H351" i="2" s="1"/>
  <c r="H348" i="2"/>
  <c r="H347" i="2" s="1"/>
  <c r="H345" i="2"/>
  <c r="H344" i="2" s="1"/>
  <c r="H342" i="2"/>
  <c r="H341" i="2" s="1"/>
  <c r="H339" i="2"/>
  <c r="H338" i="2" s="1"/>
  <c r="H334" i="2"/>
  <c r="H332" i="2"/>
  <c r="H328" i="2"/>
  <c r="H327" i="2" s="1"/>
  <c r="H326" i="2" s="1"/>
  <c r="H321" i="2"/>
  <c r="H319" i="2"/>
  <c r="H316" i="2"/>
  <c r="H314" i="2"/>
  <c r="H312" i="2"/>
  <c r="H303" i="2"/>
  <c r="H302" i="2" s="1"/>
  <c r="H301" i="2" s="1"/>
  <c r="H294" i="2"/>
  <c r="H292" i="2"/>
  <c r="H290" i="2"/>
  <c r="H284" i="2"/>
  <c r="H283" i="2" s="1"/>
  <c r="H282" i="2" s="1"/>
  <c r="H277" i="2" s="1"/>
  <c r="H271" i="2"/>
  <c r="H263" i="2"/>
  <c r="H259" i="2"/>
  <c r="H258" i="2" s="1"/>
  <c r="H257" i="2" s="1"/>
  <c r="H254" i="2"/>
  <c r="H253" i="2" s="1"/>
  <c r="H252" i="2" s="1"/>
  <c r="H251" i="2" s="1"/>
  <c r="H249" i="2"/>
  <c r="H247" i="2"/>
  <c r="H241" i="2"/>
  <c r="H240" i="2" s="1"/>
  <c r="H239" i="2" s="1"/>
  <c r="H233" i="2"/>
  <c r="H230" i="2" s="1"/>
  <c r="H228" i="2"/>
  <c r="H227" i="2" s="1"/>
  <c r="H225" i="2"/>
  <c r="H224" i="2" s="1"/>
  <c r="H222" i="2"/>
  <c r="H221" i="2" s="1"/>
  <c r="H219" i="2"/>
  <c r="H218" i="2" s="1"/>
  <c r="H216" i="2"/>
  <c r="H215" i="2" s="1"/>
  <c r="H212" i="2"/>
  <c r="H211" i="2" s="1"/>
  <c r="H210" i="2" s="1"/>
  <c r="H206" i="2"/>
  <c r="H204" i="2"/>
  <c r="H202" i="2"/>
  <c r="H200" i="2"/>
  <c r="H197" i="2"/>
  <c r="H195" i="2"/>
  <c r="H193" i="2"/>
  <c r="H189" i="2"/>
  <c r="H187" i="2"/>
  <c r="H181" i="2"/>
  <c r="H180" i="2" s="1"/>
  <c r="H179" i="2" s="1"/>
  <c r="H178" i="2" s="1"/>
  <c r="H173" i="2"/>
  <c r="H172" i="2" s="1"/>
  <c r="H166" i="2"/>
  <c r="H164" i="2"/>
  <c r="H162" i="2"/>
  <c r="H159" i="2"/>
  <c r="H158" i="2" s="1"/>
  <c r="H153" i="2"/>
  <c r="H150" i="2" s="1"/>
  <c r="H143" i="2"/>
  <c r="H142" i="2" s="1"/>
  <c r="H138" i="2"/>
  <c r="H137" i="2" s="1"/>
  <c r="H135" i="2"/>
  <c r="H133" i="2"/>
  <c r="H128" i="2"/>
  <c r="H127" i="2" s="1"/>
  <c r="H123" i="2"/>
  <c r="H115" i="2"/>
  <c r="H114" i="2" s="1"/>
  <c r="H110" i="2" s="1"/>
  <c r="H108" i="2"/>
  <c r="H107" i="2" s="1"/>
  <c r="H106" i="2" s="1"/>
  <c r="H98" i="2"/>
  <c r="H97" i="2" s="1"/>
  <c r="H96" i="2" s="1"/>
  <c r="H94" i="2"/>
  <c r="H93" i="2" s="1"/>
  <c r="H92" i="2" s="1"/>
  <c r="H88" i="2"/>
  <c r="H87" i="2" s="1"/>
  <c r="H86" i="2" s="1"/>
  <c r="H82" i="2"/>
  <c r="H81" i="2" s="1"/>
  <c r="H79" i="2"/>
  <c r="H77" i="2"/>
  <c r="H75" i="2"/>
  <c r="H69" i="2"/>
  <c r="H68" i="2" s="1"/>
  <c r="H67" i="2" s="1"/>
  <c r="H66" i="2" s="1"/>
  <c r="H64" i="2"/>
  <c r="H63" i="2" s="1"/>
  <c r="H62" i="2" s="1"/>
  <c r="H60" i="2"/>
  <c r="H59" i="2" s="1"/>
  <c r="H58" i="2" s="1"/>
  <c r="H53" i="2"/>
  <c r="H52" i="2" s="1"/>
  <c r="H51" i="2" s="1"/>
  <c r="H49" i="2"/>
  <c r="H47" i="2"/>
  <c r="H39" i="2"/>
  <c r="H38" i="2" s="1"/>
  <c r="H45" i="2"/>
  <c r="H33" i="2"/>
  <c r="H32" i="2" s="1"/>
  <c r="H31" i="2" s="1"/>
  <c r="H30" i="2" s="1"/>
  <c r="H29" i="2" s="1"/>
  <c r="H27" i="2"/>
  <c r="H26" i="2" s="1"/>
  <c r="H141" i="2" l="1"/>
  <c r="H140" i="2" s="1"/>
  <c r="H270" i="2"/>
  <c r="H269" i="2" s="1"/>
  <c r="H262" i="2"/>
  <c r="H261" i="2" s="1"/>
  <c r="H120" i="2"/>
  <c r="H119" i="2" s="1"/>
  <c r="H118" i="2" s="1"/>
  <c r="H214" i="2"/>
  <c r="H209" i="2" s="1"/>
  <c r="H208" i="2" s="1"/>
  <c r="H132" i="2"/>
  <c r="H100" i="2"/>
  <c r="H246" i="2"/>
  <c r="H245" i="2" s="1"/>
  <c r="H244" i="2" s="1"/>
  <c r="H331" i="2"/>
  <c r="H330" i="2" s="1"/>
  <c r="H325" i="2" s="1"/>
  <c r="H359" i="2"/>
  <c r="H355" i="2" s="1"/>
  <c r="H91" i="2"/>
  <c r="H318" i="2"/>
  <c r="H370" i="2"/>
  <c r="H366" i="2" s="1"/>
  <c r="H186" i="2"/>
  <c r="H185" i="2" s="1"/>
  <c r="H199" i="2"/>
  <c r="H289" i="2"/>
  <c r="H44" i="2"/>
  <c r="H311" i="2"/>
  <c r="H337" i="2"/>
  <c r="H336" i="2" s="1"/>
  <c r="H192" i="2"/>
  <c r="H161" i="2"/>
  <c r="H157" i="2" s="1"/>
  <c r="H105" i="2"/>
  <c r="H74" i="2"/>
  <c r="H73" i="2" s="1"/>
  <c r="H57" i="2"/>
  <c r="H56" i="2" s="1"/>
  <c r="H24" i="2"/>
  <c r="H23" i="2" s="1"/>
  <c r="H21" i="2"/>
  <c r="H20" i="2" s="1"/>
  <c r="H18" i="2"/>
  <c r="H16" i="2"/>
  <c r="H14" i="2"/>
  <c r="H11" i="2"/>
  <c r="H10" i="2" s="1"/>
  <c r="H288" i="2" l="1"/>
  <c r="H287" i="2" s="1"/>
  <c r="H256" i="2"/>
  <c r="H243" i="2" s="1"/>
  <c r="H156" i="2"/>
  <c r="H155" i="2" s="1"/>
  <c r="H37" i="2"/>
  <c r="H36" i="2" s="1"/>
  <c r="H35" i="2" s="1"/>
  <c r="H72" i="2"/>
  <c r="H71" i="2" s="1"/>
  <c r="H126" i="2"/>
  <c r="H125" i="2" s="1"/>
  <c r="H117" i="2" s="1"/>
  <c r="H310" i="2"/>
  <c r="H309" i="2" s="1"/>
  <c r="H308" i="2" s="1"/>
  <c r="H90" i="2"/>
  <c r="H191" i="2"/>
  <c r="H184" i="2" s="1"/>
  <c r="H13" i="2"/>
  <c r="H9" i="2" s="1"/>
  <c r="H8" i="2" s="1"/>
  <c r="H300" i="2"/>
  <c r="H299" i="2" s="1"/>
  <c r="H286" i="2" l="1"/>
  <c r="H183" i="2"/>
  <c r="H7" i="2"/>
  <c r="H380" i="2" l="1"/>
</calcChain>
</file>

<file path=xl/sharedStrings.xml><?xml version="1.0" encoding="utf-8"?>
<sst xmlns="http://schemas.openxmlformats.org/spreadsheetml/2006/main" count="3044" uniqueCount="328">
  <si>
    <t>Наименование</t>
  </si>
  <si>
    <t>ГРБС</t>
  </si>
  <si>
    <t>Рз</t>
  </si>
  <si>
    <t>Пр</t>
  </si>
  <si>
    <t>ЦСР</t>
  </si>
  <si>
    <t>ВР</t>
  </si>
  <si>
    <t>Общегосударственные вопросы</t>
  </si>
  <si>
    <t>МП</t>
  </si>
  <si>
    <t>ППМП</t>
  </si>
  <si>
    <t>ОМ</t>
  </si>
  <si>
    <t>НР</t>
  </si>
  <si>
    <t>01</t>
  </si>
  <si>
    <t>Эффективное руководство и управление в сфере установленных функций</t>
  </si>
  <si>
    <t>001</t>
  </si>
  <si>
    <t>Администрация Унечского района</t>
  </si>
  <si>
    <t>Обеспечение деятельности главы исполнительно-распорядительного органа муниципального образования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</si>
  <si>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</si>
  <si>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</si>
  <si>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</si>
  <si>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</si>
  <si>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</si>
  <si>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</si>
  <si>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Учреждения, обеспечивающие эксплуатацию и содержание имущества, находящегося в муниципальной собственности Унечского района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</si>
  <si>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</si>
  <si>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</si>
  <si>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Оценка имущества, признание прав и регулирование отношений муниципальной собственности</t>
  </si>
  <si>
    <t>Организация предоставления государственных и муниципальных услуг на базе многофункционального центра</t>
  </si>
  <si>
    <t>Многофункциональный центр</t>
  </si>
  <si>
    <t>Обеспечение готовности к реагированию на чрезвычайные ситуации, развитие систем информационного обеспечения</t>
  </si>
  <si>
    <t>Мобилизационная подготовка экономики</t>
  </si>
  <si>
    <t>Материально-техническое , финансовое обеспечение деятельности 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</si>
  <si>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Осуществление отдельных государственных полномочий Брянской области по первичному воинскому учету на территориях,где отсутствуют военные комиссариаты</t>
  </si>
  <si>
    <t>Финансовое управление администрации Унечского района</t>
  </si>
  <si>
    <t>011</t>
  </si>
  <si>
    <t>Осуществление первичного воинского учета на территориях, где отсутствуют военные комиссариаты</t>
  </si>
  <si>
    <t>Субвенции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</si>
  <si>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</si>
  <si>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Субсидии юридическим лицам(кроме некоммерческих организаций), индивидуальным предпринимателям, физическим лицам-производителям товаров, работ, услуг</t>
  </si>
  <si>
    <t>Реализация мероприятий по поддержке субъектов малого и среднего предпринимательства в Унечском районе</t>
  </si>
  <si>
    <t>Поддержка малого и среднего предпринимательства</t>
  </si>
  <si>
    <t>Обеспечение исполнения переданных полномочий Брянской области</t>
  </si>
  <si>
    <t xml:space="preserve">Профилактика безнадзорности и правонарушений несовершеннолетних 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 об административных правонарушениях 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</si>
  <si>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</si>
  <si>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</si>
  <si>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Обеспечение сохранности автомобильных дорог местного значения и условий безопасного движения по ним</t>
  </si>
  <si>
    <t>Иные межбюджетные трансферты</t>
  </si>
  <si>
    <t>Иные межбюджетные трансферты бюджетам поселений на осуществление передаваемых полномочий по организации водоснабжения населения в части нецентрализованного водоснабжения</t>
  </si>
  <si>
    <t>Создание условий для обеспечения потребностей населения района в транспортных услугах</t>
  </si>
  <si>
    <t xml:space="preserve">Содействие реформированию жилищно-коммунального хозяйства, создание благоприятных условий проживания граждан </t>
  </si>
  <si>
    <t>Капитальный ремонт общего имущества многоквартирных домов</t>
  </si>
  <si>
    <t>Популяризация массового и профессионального спорта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</si>
  <si>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</si>
  <si>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002</t>
  </si>
  <si>
    <t>Управление образования администрации Унечского муниципального района</t>
  </si>
  <si>
    <t>Социальное  обеспечение и иные выплаты населению</t>
  </si>
  <si>
    <t>Социальные выплаты гражданам, кроме публичных нормативных социальных выплат</t>
  </si>
  <si>
    <t>Создание условий для повышения эффективности мер, направленных на повышение социального статуса семьи и укрепление семейных ценностей, на сокращение социального сиротства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</si>
  <si>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</si>
  <si>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</si>
  <si>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сохранности жилых помещений, закрепленных за детьми-сиротами и детьми, оставшимися без попечения родителей</t>
  </si>
  <si>
    <t>Публичные нормативные социальные выплаты гражданам</t>
  </si>
  <si>
    <t>Капитальные вложения в объекты государственной (муниципальной ) собственности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</si>
  <si>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</si>
  <si>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</si>
  <si>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Выплата единовременного пособия при всех формах устройства детей, лишенных родительского попечения, в семью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</si>
  <si>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</si>
  <si>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Ежемесячная доплата к пенсии муниципальным служащим</t>
  </si>
  <si>
    <t>02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</si>
  <si>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</si>
  <si>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</si>
  <si>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Общеобразовательные организации</t>
  </si>
  <si>
    <t>Организации дополнительного образования</t>
  </si>
  <si>
    <t>Учреждения, обеспечивающие оказание услуг в сфере образования</t>
  </si>
  <si>
    <t>Детско-юношеские спортивные школы</t>
  </si>
  <si>
    <t>Учреждения психолого-медико-социального сопровождения</t>
  </si>
  <si>
    <t>Финансовое обеспечение государственных гарантий реализации прав на получение общедоступного и бесплатного начального общего ,основного общего, среднего общего образования в общеобразовательных организациях</t>
  </si>
  <si>
    <t>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</si>
  <si>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Сохранение и развитие системы реализации молодежной политики в Унечском районе</t>
  </si>
  <si>
    <t>Мероприятия по работе с детьми и молодежью</t>
  </si>
  <si>
    <t>Проведение оздоровительной кампании детей</t>
  </si>
  <si>
    <t>016</t>
  </si>
  <si>
    <t>Муниципальное казенное учреждение "Отдел культуры администрации Унечского района Брянской области"</t>
  </si>
  <si>
    <t>Реализация мер государственной поддержки работников образования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</si>
  <si>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</si>
  <si>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 xml:space="preserve">Предоставление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</t>
  </si>
  <si>
    <t>Компенсация части родительской платы за присмотр и уход за детьми в образовательных организациях , реализующих образовательную программу дошкольного образования</t>
  </si>
  <si>
    <t>Создание условий для повышения эффективности мер, направленных на поддержку одаренных детей</t>
  </si>
  <si>
    <t>Реализация мероприятий по поддержке одаренных детей</t>
  </si>
  <si>
    <t>Обеспечение финансовой устойчивости бюджетной системы района путем проведения сбалансированной финансовой политики</t>
  </si>
  <si>
    <t>11</t>
  </si>
  <si>
    <t>Выравнивание бюджетной обеспеченности поселений</t>
  </si>
  <si>
    <t>Межбюджетные трансферты</t>
  </si>
  <si>
    <t>Дотации</t>
  </si>
  <si>
    <t>Создание условий для участия граждан в культурной жизни</t>
  </si>
  <si>
    <t>Учреждения, обеспечивающие оказание услуг в сфере культуры</t>
  </si>
  <si>
    <t>Реализация мер государственной поддержки работников культуры</t>
  </si>
  <si>
    <t>Предоставление мер социальной поддержкипо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</si>
  <si>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Сохранение культурного наследия, обеспечение прав граждан на равный доступ к культурным ценностям </t>
  </si>
  <si>
    <t>Библиотеки</t>
  </si>
  <si>
    <t>Музеи и постоянные выставки</t>
  </si>
  <si>
    <t>Дворцы и дома культуры</t>
  </si>
  <si>
    <t>Непрограммная деятельность</t>
  </si>
  <si>
    <t>Резервные фонды местных администраций</t>
  </si>
  <si>
    <t>Резервные средства</t>
  </si>
  <si>
    <t>003</t>
  </si>
  <si>
    <t>Унечский районный Совет народных депутатов</t>
  </si>
  <si>
    <t>Обеспечение деятельности главы района</t>
  </si>
  <si>
    <t>Обеспечение деятельности законодательного (представительного) органа муниципального образования</t>
  </si>
  <si>
    <t>004</t>
  </si>
  <si>
    <t>Счетная палата Унечского района</t>
  </si>
  <si>
    <t>Руководитель контрольно-счетного органа муниципального образования</t>
  </si>
  <si>
    <t>Обеспечение деятельности контрольно-счетного органа муниципального образования</t>
  </si>
  <si>
    <t>Осуществление отдельных полномочий по решению вопросов местного значения, переданных от поселений</t>
  </si>
  <si>
    <t>ИТОГО</t>
  </si>
  <si>
    <t>S4790</t>
  </si>
  <si>
    <t>Мероприятия по проведению оздоровительной кампании детей за счет средств местного бюджета</t>
  </si>
  <si>
    <t>Учреждение, обеспечивающее оздоровление детей</t>
  </si>
  <si>
    <t>Переподготовка и повышение квалификации персонала</t>
  </si>
  <si>
    <t>L0270</t>
  </si>
  <si>
    <t>Создание доступной среды для граждан-инвалидов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</si>
  <si>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</si>
  <si>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Мероприятия по землеустройству и землепользованию</t>
  </si>
  <si>
    <t>00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</si>
  <si>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</si>
  <si>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</si>
  <si>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</si>
  <si>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 и органов финансового (финансово-бюджетного) надзора</t>
  </si>
  <si>
    <t>Резервные фонды</t>
  </si>
  <si>
    <t>Другие общегосударственные вопросы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</si>
  <si>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</si>
  <si>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Национальная оборона</t>
  </si>
  <si>
    <t>Мобилизационная и вневойсковая подготовка</t>
  </si>
  <si>
    <t xml:space="preserve">Национальная безопасность и правоохранительная деятельность </t>
  </si>
  <si>
    <t>Защита населения и территории от чрезвычайных ситуаций природного и техногенного характера, гражданская оборона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</si>
  <si>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</si>
  <si>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Национальная экономика</t>
  </si>
  <si>
    <t>Сельское хозяйство и рыболовство</t>
  </si>
  <si>
    <t xml:space="preserve">Создание условий для развития сельскохозяйственного производства, расширения рынка сельскохозяйственной продукции, сырья и продовольствия 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</si>
  <si>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</si>
  <si>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</si>
  <si>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</si>
  <si>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</si>
  <si>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</si>
  <si>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</si>
  <si>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</si>
  <si>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</si>
  <si>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</si>
  <si>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Социальное обеспечение и иные выплаты населению</t>
  </si>
  <si>
    <t>Другие вопросы в области образования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</si>
  <si>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</si>
  <si>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</si>
  <si>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</si>
  <si>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</si>
  <si>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</si>
  <si>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</si>
  <si>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</si>
  <si>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</si>
  <si>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Другие вопросы в области социальной политики</t>
  </si>
  <si>
    <t>Физическая культура и спорт</t>
  </si>
  <si>
    <t>Массовый спорт</t>
  </si>
  <si>
    <t>Дотации  на выравнивание бюджетной  обеспеченности субъектов Российской Федерации и муниципальных образований</t>
  </si>
  <si>
    <t>03</t>
  </si>
  <si>
    <t>04</t>
  </si>
  <si>
    <t>05</t>
  </si>
  <si>
    <t>06</t>
  </si>
  <si>
    <t>09</t>
  </si>
  <si>
    <t xml:space="preserve"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  </t>
  </si>
  <si>
    <t>08</t>
  </si>
  <si>
    <t>07</t>
  </si>
  <si>
    <t>Другие вопросы в области культуры, кинематографии</t>
  </si>
  <si>
    <t>НАИМЕНОВАНИЕ</t>
  </si>
  <si>
    <t>Администрация Унечского   района</t>
  </si>
  <si>
    <t>100</t>
  </si>
  <si>
    <t>120</t>
  </si>
  <si>
    <t>200</t>
  </si>
  <si>
    <t>240</t>
  </si>
  <si>
    <t>800</t>
  </si>
  <si>
    <t>850</t>
  </si>
  <si>
    <t>870</t>
  </si>
  <si>
    <t>13</t>
  </si>
  <si>
    <t>600</t>
  </si>
  <si>
    <t>610</t>
  </si>
  <si>
    <t>110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</si>
  <si>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</si>
  <si>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810</t>
  </si>
  <si>
    <t>12</t>
  </si>
  <si>
    <t>400</t>
  </si>
  <si>
    <t>410</t>
  </si>
  <si>
    <t xml:space="preserve">Субсидии бюджетным учреждениям </t>
  </si>
  <si>
    <t>10</t>
  </si>
  <si>
    <t>300</t>
  </si>
  <si>
    <t>320</t>
  </si>
  <si>
    <t>310</t>
  </si>
  <si>
    <t>Капитальные вложения в объекты государственной (муниципальной) собственности</t>
  </si>
  <si>
    <t xml:space="preserve">Бюджетные инвестиции </t>
  </si>
  <si>
    <t xml:space="preserve">Выплата единовременного пособия при всех формах устройства детей, лишенных родительского попечения, в семью </t>
  </si>
  <si>
    <t>Управление образования администрации Унечского муниципального  района</t>
  </si>
  <si>
    <t>Финансовое управление администрации Унечского  района</t>
  </si>
  <si>
    <t>500</t>
  </si>
  <si>
    <t>530</t>
  </si>
  <si>
    <t>540</t>
  </si>
  <si>
    <t xml:space="preserve">Другие вопросы в области культуры, кинематографии </t>
  </si>
  <si>
    <t>14</t>
  </si>
  <si>
    <t>510</t>
  </si>
  <si>
    <t>ВСЕГО РАСХОДОВ</t>
  </si>
  <si>
    <t>R0820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</si>
  <si>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 приемную семью, вознаграждения приемным родителям</t>
  </si>
  <si>
    <t>01 0 11 10010</t>
  </si>
  <si>
    <t>01 0 11 10100</t>
  </si>
  <si>
    <t>70 0 00 10120</t>
  </si>
  <si>
    <t>01 0 11 10210</t>
  </si>
  <si>
    <t>01 0 11 17400</t>
  </si>
  <si>
    <t>01 1 21 11110</t>
  </si>
  <si>
    <t>01 4 51 12020</t>
  </si>
  <si>
    <t>01 2 31 11320</t>
  </si>
  <si>
    <t>01 2 31 12040</t>
  </si>
  <si>
    <t>01 3 41 12510</t>
  </si>
  <si>
    <t>01 5 61 72010</t>
  </si>
  <si>
    <t>01 0 11 17420</t>
  </si>
  <si>
    <t>01 4 51 17900</t>
  </si>
  <si>
    <t>01 5 71 70060</t>
  </si>
  <si>
    <t>02 1 12 10970</t>
  </si>
  <si>
    <t>02 0 11 10740</t>
  </si>
  <si>
    <t>02 2 23 81500</t>
  </si>
  <si>
    <t>01 8 92 16510</t>
  </si>
  <si>
    <t>01 8 91 16710</t>
  </si>
  <si>
    <t>01 8 91 16720</t>
  </si>
  <si>
    <t>01 8 91 52600</t>
  </si>
  <si>
    <t>01 8 91 R0820</t>
  </si>
  <si>
    <t>01 6 81 17610</t>
  </si>
  <si>
    <t>02 1 12 10630</t>
  </si>
  <si>
    <t>02 1 12 14710</t>
  </si>
  <si>
    <t>02 1 12 10640</t>
  </si>
  <si>
    <t>02 1 12 10660</t>
  </si>
  <si>
    <t>02 1 12 14700</t>
  </si>
  <si>
    <t>02 2 21 14770</t>
  </si>
  <si>
    <t>02 2 31 L0270</t>
  </si>
  <si>
    <t>02 1 12 11250</t>
  </si>
  <si>
    <t>01 6 82 81200</t>
  </si>
  <si>
    <t>01 6 83 10980</t>
  </si>
  <si>
    <t>01 6 83 S4790</t>
  </si>
  <si>
    <t>01 6 82 11310</t>
  </si>
  <si>
    <t>01 6 82 81400</t>
  </si>
  <si>
    <t>02 0 11 10100</t>
  </si>
  <si>
    <t>02 1 12 10670</t>
  </si>
  <si>
    <t>02 2 22 14780</t>
  </si>
  <si>
    <t>70 0 00 10040</t>
  </si>
  <si>
    <t>70 0 00 10050</t>
  </si>
  <si>
    <t>70 0 00 10060</t>
  </si>
  <si>
    <t>70 0 00 10070</t>
  </si>
  <si>
    <t>70 0 00 81050</t>
  </si>
  <si>
    <t>11 0 11 10100</t>
  </si>
  <si>
    <t>01 2 32 51180</t>
  </si>
  <si>
    <t>01 3 41 15440</t>
  </si>
  <si>
    <t>01 3 42 18630</t>
  </si>
  <si>
    <t>01 5 71 81040</t>
  </si>
  <si>
    <t>16 0 12 14210</t>
  </si>
  <si>
    <t>11 1 12 15840</t>
  </si>
  <si>
    <t>16 0 21 10540</t>
  </si>
  <si>
    <t>16 0 21 10550</t>
  </si>
  <si>
    <t>16 0 21 10580</t>
  </si>
  <si>
    <t>16 0 21 81300</t>
  </si>
  <si>
    <t>16 0 11 10100</t>
  </si>
  <si>
    <t>16 0 11 10620</t>
  </si>
  <si>
    <t>Создание условий для эффективного управления муниципальными финансами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</si>
  <si>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</si>
  <si>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Реализация государственной политики в  сфере образования на территории Унечского района</t>
  </si>
  <si>
    <t>Содействие в повышении финансовой устойчивости сельского хозяйства, обеспечение развития приоритетных подотраслей сельского хозяйства</t>
  </si>
  <si>
    <t>01 5 62 18450</t>
  </si>
  <si>
    <t>Компенсация муниципальным районам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</t>
  </si>
  <si>
    <t>Дополнительные меры поддержки обучающихся за счет средств местного бюджета</t>
  </si>
  <si>
    <t>Дополнительное образование детей</t>
  </si>
  <si>
    <t>Молодежная политика</t>
  </si>
  <si>
    <t>Мероприятия по проведению оздоровительной кампании детей</t>
  </si>
  <si>
    <t>01 6 83 14790</t>
  </si>
  <si>
    <t>Мобилизационная подготовка экономики, оповещение населения об опасностях, возникающих при ведении военных действий и возникновении чрезвычайных ситуаций</t>
  </si>
  <si>
    <t xml:space="preserve">Компенсация части потерь в доходах,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</t>
  </si>
  <si>
    <t>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</t>
  </si>
  <si>
    <t>350</t>
  </si>
  <si>
    <t>Премии и гранты</t>
  </si>
  <si>
    <t>Обеспечение сохранности автомобильных дорог местного значения и условий безопасности движения по ним</t>
  </si>
  <si>
    <t xml:space="preserve">Межбюджетные трансферты общего характера бюджетам бюджетной системы Российской Федерации </t>
  </si>
  <si>
    <t>Обеспечение сохранности жилых помещений, закрепленных за детьми -сиротами и детьми, оставшимися  без попечения родителей</t>
  </si>
  <si>
    <t>Социальные выплаты молодым семьям на приобретение жилья</t>
  </si>
  <si>
    <t>02 2 31 81600</t>
  </si>
  <si>
    <t>Реализация мероприятий по повышению доступности для инвалидов объектов и услуг в Унечском районе</t>
  </si>
  <si>
    <t xml:space="preserve">01 8 91 S6200 </t>
  </si>
  <si>
    <t>S6200</t>
  </si>
  <si>
    <t>Обеспечение реализации полномочий исполнительно-распорядительного органа Унечского муниципального района (2017-2019 годы)</t>
  </si>
  <si>
    <t>Подпрограмма"Содействие реализации полномочий в сфере безопасности, защита населения и территории Унечского района от чрезвычайных ситуаций" (2017-2019 годы)</t>
  </si>
  <si>
    <t>Подпрограмма"Поддержка малого и среднего предпринимательства в Унечском районе"(2017-2019 годы)</t>
  </si>
  <si>
    <t>Подпрограмма "Осуществление отдельных государственных полномочий Брянской области"(2017-2019 годы)</t>
  </si>
  <si>
    <t>Подпрограмма "Молодежная политика и спорт" (2017-2019 годы)</t>
  </si>
  <si>
    <t>Ведомственная целевая программа "Молодежь Унечского района" (2017-2019 годы)</t>
  </si>
  <si>
    <t>Ведомственная целевая программа "Организация временного трудоустройства несовершеннолетних граждан в возрасте от 14 до 18 лет в Унечском районе на 2017-2019 годы"</t>
  </si>
  <si>
    <t>Подпрограмма "Социальная политика Унечского района"(2017-2019 годы)</t>
  </si>
  <si>
    <t>Развитие образования Унечского района (2017-2019 годы)</t>
  </si>
  <si>
    <t>Подпрограмма "Реализация образовательных программ" (2017-2019 годы)</t>
  </si>
  <si>
    <t>Социальная поддержка населения в сфере образования (2017-2019 годы)</t>
  </si>
  <si>
    <t>Управление  муниципальными финансами Унечского района (2017-2019 годы)</t>
  </si>
  <si>
    <t>Подпрограмма "Межбюджетные отношения с муниципальными образованиями"(2017-2019 годы)</t>
  </si>
  <si>
    <t>Развитие культуры в Унечском районе (2017-2019 годы)</t>
  </si>
  <si>
    <t>Ведомственная целевая программа "Развитие культуры и сохранение культурного наследия Унечского района на 2017-2019 годы"</t>
  </si>
  <si>
    <t>Подпрограмма "Повышение качества и доступности предоставления государственных и муниципальных услуг в Унечском районе"(2017-2019 годы)</t>
  </si>
  <si>
    <t>2018 год</t>
  </si>
  <si>
    <t>2019 год</t>
  </si>
  <si>
    <t>(рублей)</t>
  </si>
  <si>
    <t xml:space="preserve">Ведомственная структура расходов бюджета муниципального образования "Унечский муниципальный район" на плановый период 2018 и 2019 годов </t>
  </si>
  <si>
    <t>01 2 31 11330</t>
  </si>
  <si>
    <t>8</t>
  </si>
  <si>
    <t>Приложение № 11 к решению районного Совета народных депутатов "О бюджете муниципального образования "Унечский муниципальный район" на 2017 год и на плановый период 2018 и 2019 годов"</t>
  </si>
  <si>
    <t>Приложение № 9 к решению районного Совета народных депутатов "О бюджете муниципального образования "Унечский муниципальный район" на 2017 год и на плановый период 2018 и 2019 годов"</t>
  </si>
  <si>
    <t>Профессиональная подготовка, переподготовка и повышение квалификации</t>
  </si>
  <si>
    <t xml:space="preserve">Дополнительные меры поддержки обучающихся </t>
  </si>
  <si>
    <t>02 1 12 14730</t>
  </si>
  <si>
    <t>Прочие межбюджетные трансферты общего характера</t>
  </si>
  <si>
    <t>Финансовая поддержка поселений</t>
  </si>
  <si>
    <t>11 1 12 81030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</si>
  <si>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</si>
  <si>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</si>
  <si>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</si>
  <si>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11 0 11 15800</t>
  </si>
  <si>
    <t xml:space="preserve"> Обслуживание государственного (муниципального) долга</t>
  </si>
  <si>
    <t>700</t>
  </si>
  <si>
    <t>730</t>
  </si>
  <si>
    <t>Распределение расходов бюджета муниципального образования "Унечский муниципальный район" по целевым статьям (муниципальным программам и непрограммным направлениям деятельности), группам и подгруппам видов расходов на плановый период 2018 и 2019 годов</t>
  </si>
  <si>
    <t>Подпрограмма "Развитие топливно-энергетического комплекса, траспорта, жилищно-коммунального  и дорожного хозяйства Унечского района" (2017-2019 годы)</t>
  </si>
  <si>
    <t>Ведомственная  целевая программа "Организация временного трудоустройства несовершеннолетних граждан в возрасте от 14 до 18 лет в Унечском районе на 2017-2019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</si>
</sst>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1" xfId="0" applyFont="1" applyBorder="1"/>
    <xf numFmtId="0" fontId="5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9" fontId="2" fillId="2" borderId="1" xfId="0" applyNumberFormat="1" applyFont="1" applyFill="1" applyBorder="1" applyAlignment="1">
      <alignment horizontal="center" wrapText="1"/>
    </xf>
    <xf numFmtId="0" fontId="8" fillId="0" borderId="0" xfId="0" applyFont="1"/>
    <xf numFmtId="49" fontId="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3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/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0" fontId="5" fillId="0" borderId="3" xfId="0" applyFont="1" applyBorder="1"/>
    <xf numFmtId="2" fontId="5" fillId="0" borderId="0" xfId="0" applyNumberFormat="1" applyFont="1"/>
    <xf numFmtId="2" fontId="5" fillId="0" borderId="0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wrapText="1"/>
    </xf>
    <xf numFmtId="0" fontId="2" fillId="0" borderId="0" xfId="0" applyFont="1"/>
    <xf numFmtId="2" fontId="5" fillId="0" borderId="0" xfId="0" applyNumberFormat="1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2" fontId="5" fillId="0" borderId="0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left" wrapText="1"/>
    </xf>
    <xf numFmtId="4" fontId="1" fillId="3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1"/>
  <sheetViews>
    <sheetView topLeftCell="A185" zoomScaleNormal="100" workbookViewId="0">
      <selection activeCell="A358" sqref="A358"/>
    </sheetView>
  </sheetViews>
  <sheetFormatPr defaultColWidth="8.88671875" defaultRowHeight="13.8" x14ac:dyDescent="0.25"/>
  <cols>
    <col min="1" max="1" width="38.88671875" style="21" customWidth="1"/>
    <col min="2" max="2" width="6.109375" style="19" customWidth="1"/>
    <col min="3" max="3" width="3.6640625" style="19" customWidth="1"/>
    <col min="4" max="4" width="4.44140625" style="19" customWidth="1"/>
    <col min="5" max="5" width="12.88671875" style="19" customWidth="1"/>
    <col min="6" max="6" width="5.5546875" style="19" customWidth="1"/>
    <col min="7" max="8" width="15.5546875" style="50" customWidth="1"/>
    <col min="9" max="9" width="9.44140625" style="5" bestFit="1" customWidth="1"/>
    <col min="10" max="16384" width="8.88671875" style="5"/>
  </cols>
  <sheetData>
    <row r="1" spans="1:9" ht="66" customHeight="1" x14ac:dyDescent="0.25">
      <c r="C1" s="6"/>
      <c r="D1" s="6"/>
      <c r="E1" s="70" t="s">
        <v>311</v>
      </c>
      <c r="F1" s="70"/>
      <c r="G1" s="70"/>
      <c r="H1" s="70"/>
    </row>
    <row r="2" spans="1:9" ht="16.5" customHeight="1" x14ac:dyDescent="0.25">
      <c r="C2" s="6"/>
      <c r="D2" s="6"/>
      <c r="E2" s="60"/>
      <c r="F2" s="60"/>
      <c r="G2" s="60"/>
      <c r="H2" s="60"/>
    </row>
    <row r="3" spans="1:9" ht="30" customHeight="1" x14ac:dyDescent="0.25">
      <c r="A3" s="69" t="s">
        <v>307</v>
      </c>
      <c r="B3" s="69"/>
      <c r="C3" s="69"/>
      <c r="D3" s="69"/>
      <c r="E3" s="69"/>
      <c r="F3" s="69"/>
      <c r="G3" s="69"/>
      <c r="H3" s="69"/>
    </row>
    <row r="4" spans="1:9" x14ac:dyDescent="0.25">
      <c r="H4" s="50" t="s">
        <v>306</v>
      </c>
    </row>
    <row r="5" spans="1:9" s="14" customFormat="1" ht="27.6" x14ac:dyDescent="0.25">
      <c r="A5" s="13" t="s">
        <v>170</v>
      </c>
      <c r="B5" s="52" t="s">
        <v>1</v>
      </c>
      <c r="C5" s="52" t="s">
        <v>2</v>
      </c>
      <c r="D5" s="52" t="s">
        <v>3</v>
      </c>
      <c r="E5" s="52" t="s">
        <v>4</v>
      </c>
      <c r="F5" s="52" t="s">
        <v>5</v>
      </c>
      <c r="G5" s="53" t="s">
        <v>304</v>
      </c>
      <c r="H5" s="53" t="s">
        <v>305</v>
      </c>
    </row>
    <row r="6" spans="1:9" s="14" customFormat="1" x14ac:dyDescent="0.25">
      <c r="A6" s="13">
        <v>1</v>
      </c>
      <c r="B6" s="52">
        <v>2</v>
      </c>
      <c r="C6" s="52">
        <v>3</v>
      </c>
      <c r="D6" s="52">
        <v>4</v>
      </c>
      <c r="E6" s="52">
        <v>5</v>
      </c>
      <c r="F6" s="52">
        <v>6</v>
      </c>
      <c r="G6" s="54">
        <v>7</v>
      </c>
      <c r="H6" s="54" t="s">
        <v>309</v>
      </c>
    </row>
    <row r="7" spans="1:9" ht="21.6" customHeight="1" x14ac:dyDescent="0.3">
      <c r="A7" s="45" t="s">
        <v>171</v>
      </c>
      <c r="B7" s="46" t="s">
        <v>13</v>
      </c>
      <c r="C7" s="47"/>
      <c r="D7" s="47"/>
      <c r="E7" s="47"/>
      <c r="F7" s="47"/>
      <c r="G7" s="61">
        <f>G8+G41+G46+G58+G80+G88+G102+G134</f>
        <v>69789352.25</v>
      </c>
      <c r="H7" s="61">
        <f>H8+H41+H46+H58+H80+H88+H102+H134</f>
        <v>69998603.25</v>
      </c>
      <c r="I7" s="41"/>
    </row>
    <row r="8" spans="1:9" x14ac:dyDescent="0.25">
      <c r="A8" s="22" t="s">
        <v>6</v>
      </c>
      <c r="B8" s="1" t="s">
        <v>13</v>
      </c>
      <c r="C8" s="1" t="s">
        <v>11</v>
      </c>
      <c r="D8" s="1"/>
      <c r="E8" s="1"/>
      <c r="F8" s="1"/>
      <c r="G8" s="62">
        <f>G9+G20+G24</f>
        <v>29572292</v>
      </c>
      <c r="H8" s="62">
        <f>H9+H20+H24</f>
        <v>29572292</v>
      </c>
    </row>
    <row r="9" spans="1:9" ht="86.4" x14ac:dyDescent="0.3">
      <c r="A9" s="23" t="s">
        <v>125</v>
      </c>
      <c r="B9" s="2" t="s">
        <v>13</v>
      </c>
      <c r="C9" s="2" t="s">
        <v>11</v>
      </c>
      <c r="D9" s="2" t="s">
        <v>162</v>
      </c>
      <c r="E9" s="3"/>
      <c r="F9" s="3"/>
      <c r="G9" s="63">
        <f>G10+G13</f>
        <v>21251000</v>
      </c>
      <c r="H9" s="63">
        <f>H10+H13</f>
        <v>21251000</v>
      </c>
    </row>
    <row r="10" spans="1:9" ht="41.4" x14ac:dyDescent="0.25">
      <c r="A10" s="24" t="s">
        <v>15</v>
      </c>
      <c r="B10" s="3" t="s">
        <v>13</v>
      </c>
      <c r="C10" s="3" t="s">
        <v>11</v>
      </c>
      <c r="D10" s="3" t="s">
        <v>162</v>
      </c>
      <c r="E10" s="3" t="s">
        <v>207</v>
      </c>
      <c r="F10" s="3"/>
      <c r="G10" s="63">
        <f>G11</f>
        <v>1197000</v>
      </c>
      <c r="H10" s="63">
        <f>H11</f>
        <v>1197000</v>
      </c>
    </row>
    <row r="11" spans="1:9" ht="82.8" x14ac:dyDescent="0.25">
      <c r="A11" s="24" t="s">
        <v>57</v>
      </c>
      <c r="B11" s="3" t="s">
        <v>13</v>
      </c>
      <c r="C11" s="3" t="s">
        <v>11</v>
      </c>
      <c r="D11" s="3" t="s">
        <v>162</v>
      </c>
      <c r="E11" s="3" t="s">
        <v>207</v>
      </c>
      <c r="F11" s="3" t="s">
        <v>172</v>
      </c>
      <c r="G11" s="63">
        <f>G12</f>
        <v>1197000</v>
      </c>
      <c r="H11" s="63">
        <f>H12</f>
        <v>1197000</v>
      </c>
    </row>
    <row r="12" spans="1:9" ht="41.4" x14ac:dyDescent="0.25">
      <c r="A12" s="24" t="s">
        <v>16</v>
      </c>
      <c r="B12" s="3" t="s">
        <v>13</v>
      </c>
      <c r="C12" s="3" t="s">
        <v>11</v>
      </c>
      <c r="D12" s="3" t="s">
        <v>162</v>
      </c>
      <c r="E12" s="3" t="s">
        <v>207</v>
      </c>
      <c r="F12" s="3" t="s">
        <v>173</v>
      </c>
      <c r="G12" s="63">
        <v>1197000</v>
      </c>
      <c r="H12" s="63">
        <v>1197000</v>
      </c>
    </row>
    <row r="13" spans="1:9" ht="41.4" x14ac:dyDescent="0.25">
      <c r="A13" s="24" t="s">
        <v>17</v>
      </c>
      <c r="B13" s="3" t="s">
        <v>13</v>
      </c>
      <c r="C13" s="3" t="s">
        <v>11</v>
      </c>
      <c r="D13" s="3" t="s">
        <v>162</v>
      </c>
      <c r="E13" s="3" t="s">
        <v>208</v>
      </c>
      <c r="F13" s="3"/>
      <c r="G13" s="63">
        <f>G14+G16+G18</f>
        <v>20054000</v>
      </c>
      <c r="H13" s="63">
        <f>H14+H16+H18</f>
        <v>20054000</v>
      </c>
    </row>
    <row r="14" spans="1:9" ht="82.8" x14ac:dyDescent="0.25">
      <c r="A14" s="24" t="s">
        <v>57</v>
      </c>
      <c r="B14" s="3" t="s">
        <v>13</v>
      </c>
      <c r="C14" s="3" t="s">
        <v>11</v>
      </c>
      <c r="D14" s="3" t="s">
        <v>162</v>
      </c>
      <c r="E14" s="3" t="s">
        <v>208</v>
      </c>
      <c r="F14" s="3" t="s">
        <v>172</v>
      </c>
      <c r="G14" s="63">
        <f>G15</f>
        <v>15729500</v>
      </c>
      <c r="H14" s="63">
        <f>H15</f>
        <v>15729500</v>
      </c>
    </row>
    <row r="15" spans="1:9" ht="41.4" x14ac:dyDescent="0.25">
      <c r="A15" s="24" t="s">
        <v>16</v>
      </c>
      <c r="B15" s="3" t="s">
        <v>13</v>
      </c>
      <c r="C15" s="3" t="s">
        <v>11</v>
      </c>
      <c r="D15" s="3" t="s">
        <v>162</v>
      </c>
      <c r="E15" s="3" t="s">
        <v>208</v>
      </c>
      <c r="F15" s="3" t="s">
        <v>173</v>
      </c>
      <c r="G15" s="63">
        <v>15729500</v>
      </c>
      <c r="H15" s="63">
        <v>15729500</v>
      </c>
    </row>
    <row r="16" spans="1:9" ht="41.4" x14ac:dyDescent="0.25">
      <c r="A16" s="24" t="s">
        <v>18</v>
      </c>
      <c r="B16" s="3" t="s">
        <v>13</v>
      </c>
      <c r="C16" s="3" t="s">
        <v>11</v>
      </c>
      <c r="D16" s="3" t="s">
        <v>162</v>
      </c>
      <c r="E16" s="3" t="s">
        <v>208</v>
      </c>
      <c r="F16" s="3" t="s">
        <v>174</v>
      </c>
      <c r="G16" s="63">
        <f>G17</f>
        <v>3718500</v>
      </c>
      <c r="H16" s="63">
        <f>H17</f>
        <v>3718500</v>
      </c>
    </row>
    <row r="17" spans="1:8" ht="41.4" x14ac:dyDescent="0.25">
      <c r="A17" s="24" t="s">
        <v>19</v>
      </c>
      <c r="B17" s="3" t="s">
        <v>13</v>
      </c>
      <c r="C17" s="3" t="s">
        <v>11</v>
      </c>
      <c r="D17" s="3" t="s">
        <v>162</v>
      </c>
      <c r="E17" s="3" t="s">
        <v>208</v>
      </c>
      <c r="F17" s="3" t="s">
        <v>175</v>
      </c>
      <c r="G17" s="63">
        <v>3718500</v>
      </c>
      <c r="H17" s="63">
        <v>3718500</v>
      </c>
    </row>
    <row r="18" spans="1:8" x14ac:dyDescent="0.25">
      <c r="A18" s="24" t="s">
        <v>20</v>
      </c>
      <c r="B18" s="3" t="s">
        <v>13</v>
      </c>
      <c r="C18" s="3" t="s">
        <v>11</v>
      </c>
      <c r="D18" s="3" t="s">
        <v>162</v>
      </c>
      <c r="E18" s="3" t="s">
        <v>208</v>
      </c>
      <c r="F18" s="3" t="s">
        <v>176</v>
      </c>
      <c r="G18" s="63">
        <f>G19</f>
        <v>606000</v>
      </c>
      <c r="H18" s="63">
        <f>H19</f>
        <v>606000</v>
      </c>
    </row>
    <row r="19" spans="1:8" x14ac:dyDescent="0.25">
      <c r="A19" s="24" t="s">
        <v>21</v>
      </c>
      <c r="B19" s="3" t="s">
        <v>13</v>
      </c>
      <c r="C19" s="3" t="s">
        <v>11</v>
      </c>
      <c r="D19" s="3" t="s">
        <v>162</v>
      </c>
      <c r="E19" s="3" t="s">
        <v>208</v>
      </c>
      <c r="F19" s="3" t="s">
        <v>177</v>
      </c>
      <c r="G19" s="63">
        <v>606000</v>
      </c>
      <c r="H19" s="63">
        <v>606000</v>
      </c>
    </row>
    <row r="20" spans="1:8" ht="14.4" x14ac:dyDescent="0.3">
      <c r="A20" s="23" t="s">
        <v>127</v>
      </c>
      <c r="B20" s="2" t="s">
        <v>13</v>
      </c>
      <c r="C20" s="2" t="s">
        <v>11</v>
      </c>
      <c r="D20" s="2" t="s">
        <v>89</v>
      </c>
      <c r="E20" s="3"/>
      <c r="F20" s="3"/>
      <c r="G20" s="63">
        <f t="shared" ref="G20:H22" si="0">G21</f>
        <v>3000000</v>
      </c>
      <c r="H20" s="63">
        <f t="shared" si="0"/>
        <v>3000000</v>
      </c>
    </row>
    <row r="21" spans="1:8" ht="27.6" x14ac:dyDescent="0.25">
      <c r="A21" s="24" t="s">
        <v>102</v>
      </c>
      <c r="B21" s="3" t="s">
        <v>13</v>
      </c>
      <c r="C21" s="3" t="s">
        <v>11</v>
      </c>
      <c r="D21" s="3" t="s">
        <v>89</v>
      </c>
      <c r="E21" s="3" t="s">
        <v>209</v>
      </c>
      <c r="F21" s="3"/>
      <c r="G21" s="63">
        <f t="shared" si="0"/>
        <v>3000000</v>
      </c>
      <c r="H21" s="63">
        <f t="shared" si="0"/>
        <v>3000000</v>
      </c>
    </row>
    <row r="22" spans="1:8" x14ac:dyDescent="0.25">
      <c r="A22" s="24" t="s">
        <v>20</v>
      </c>
      <c r="B22" s="3" t="s">
        <v>13</v>
      </c>
      <c r="C22" s="3" t="s">
        <v>11</v>
      </c>
      <c r="D22" s="3" t="s">
        <v>89</v>
      </c>
      <c r="E22" s="3" t="s">
        <v>209</v>
      </c>
      <c r="F22" s="3" t="s">
        <v>176</v>
      </c>
      <c r="G22" s="63">
        <f t="shared" si="0"/>
        <v>3000000</v>
      </c>
      <c r="H22" s="63">
        <f t="shared" si="0"/>
        <v>3000000</v>
      </c>
    </row>
    <row r="23" spans="1:8" x14ac:dyDescent="0.25">
      <c r="A23" s="24" t="s">
        <v>103</v>
      </c>
      <c r="B23" s="3" t="s">
        <v>13</v>
      </c>
      <c r="C23" s="3" t="s">
        <v>11</v>
      </c>
      <c r="D23" s="3" t="s">
        <v>89</v>
      </c>
      <c r="E23" s="3" t="s">
        <v>209</v>
      </c>
      <c r="F23" s="3" t="s">
        <v>178</v>
      </c>
      <c r="G23" s="63">
        <v>3000000</v>
      </c>
      <c r="H23" s="63">
        <v>3000000</v>
      </c>
    </row>
    <row r="24" spans="1:8" ht="19.5" customHeight="1" x14ac:dyDescent="0.3">
      <c r="A24" s="23" t="s">
        <v>128</v>
      </c>
      <c r="B24" s="2" t="s">
        <v>13</v>
      </c>
      <c r="C24" s="2" t="s">
        <v>11</v>
      </c>
      <c r="D24" s="2" t="s">
        <v>179</v>
      </c>
      <c r="E24" s="3"/>
      <c r="F24" s="3"/>
      <c r="G24" s="63">
        <f>G25+G28+G31+G34</f>
        <v>5321292</v>
      </c>
      <c r="H24" s="63">
        <f>H25+H28+H31+H34</f>
        <v>5321292</v>
      </c>
    </row>
    <row r="25" spans="1:8" ht="55.2" x14ac:dyDescent="0.25">
      <c r="A25" s="24" t="s">
        <v>22</v>
      </c>
      <c r="B25" s="3" t="s">
        <v>13</v>
      </c>
      <c r="C25" s="3" t="s">
        <v>11</v>
      </c>
      <c r="D25" s="3" t="s">
        <v>179</v>
      </c>
      <c r="E25" s="3" t="s">
        <v>210</v>
      </c>
      <c r="F25" s="3"/>
      <c r="G25" s="63">
        <f t="shared" ref="G25:H26" si="1">G26</f>
        <v>1798500</v>
      </c>
      <c r="H25" s="63">
        <f t="shared" si="1"/>
        <v>1798500</v>
      </c>
    </row>
    <row r="26" spans="1:8" ht="41.4" x14ac:dyDescent="0.25">
      <c r="A26" s="24" t="s">
        <v>23</v>
      </c>
      <c r="B26" s="3" t="s">
        <v>13</v>
      </c>
      <c r="C26" s="3" t="s">
        <v>11</v>
      </c>
      <c r="D26" s="3" t="s">
        <v>179</v>
      </c>
      <c r="E26" s="3" t="s">
        <v>210</v>
      </c>
      <c r="F26" s="3" t="s">
        <v>180</v>
      </c>
      <c r="G26" s="63">
        <f t="shared" si="1"/>
        <v>1798500</v>
      </c>
      <c r="H26" s="63">
        <f t="shared" si="1"/>
        <v>1798500</v>
      </c>
    </row>
    <row r="27" spans="1:8" x14ac:dyDescent="0.25">
      <c r="A27" s="24" t="s">
        <v>24</v>
      </c>
      <c r="B27" s="3" t="s">
        <v>13</v>
      </c>
      <c r="C27" s="3" t="s">
        <v>11</v>
      </c>
      <c r="D27" s="3" t="s">
        <v>179</v>
      </c>
      <c r="E27" s="3" t="s">
        <v>210</v>
      </c>
      <c r="F27" s="3" t="s">
        <v>181</v>
      </c>
      <c r="G27" s="63">
        <v>1798500</v>
      </c>
      <c r="H27" s="63">
        <v>1798500</v>
      </c>
    </row>
    <row r="28" spans="1:8" ht="41.4" x14ac:dyDescent="0.25">
      <c r="A28" s="24" t="s">
        <v>25</v>
      </c>
      <c r="B28" s="3" t="s">
        <v>13</v>
      </c>
      <c r="C28" s="3" t="s">
        <v>11</v>
      </c>
      <c r="D28" s="3" t="s">
        <v>179</v>
      </c>
      <c r="E28" s="3" t="s">
        <v>211</v>
      </c>
      <c r="F28" s="3"/>
      <c r="G28" s="63">
        <f>G29</f>
        <v>244000</v>
      </c>
      <c r="H28" s="63">
        <f>H29</f>
        <v>244000</v>
      </c>
    </row>
    <row r="29" spans="1:8" ht="41.4" x14ac:dyDescent="0.25">
      <c r="A29" s="24" t="s">
        <v>18</v>
      </c>
      <c r="B29" s="3" t="s">
        <v>13</v>
      </c>
      <c r="C29" s="3" t="s">
        <v>11</v>
      </c>
      <c r="D29" s="3" t="s">
        <v>179</v>
      </c>
      <c r="E29" s="3" t="s">
        <v>211</v>
      </c>
      <c r="F29" s="3" t="s">
        <v>174</v>
      </c>
      <c r="G29" s="63">
        <f>G30</f>
        <v>244000</v>
      </c>
      <c r="H29" s="63">
        <f>H30</f>
        <v>244000</v>
      </c>
    </row>
    <row r="30" spans="1:8" ht="41.4" x14ac:dyDescent="0.25">
      <c r="A30" s="24" t="s">
        <v>19</v>
      </c>
      <c r="B30" s="3" t="s">
        <v>13</v>
      </c>
      <c r="C30" s="3" t="s">
        <v>11</v>
      </c>
      <c r="D30" s="3" t="s">
        <v>179</v>
      </c>
      <c r="E30" s="3" t="s">
        <v>211</v>
      </c>
      <c r="F30" s="3" t="s">
        <v>175</v>
      </c>
      <c r="G30" s="63">
        <v>244000</v>
      </c>
      <c r="H30" s="63">
        <v>244000</v>
      </c>
    </row>
    <row r="31" spans="1:8" x14ac:dyDescent="0.25">
      <c r="A31" s="24" t="s">
        <v>27</v>
      </c>
      <c r="B31" s="3" t="s">
        <v>13</v>
      </c>
      <c r="C31" s="3" t="s">
        <v>11</v>
      </c>
      <c r="D31" s="3" t="s">
        <v>179</v>
      </c>
      <c r="E31" s="3" t="s">
        <v>212</v>
      </c>
      <c r="F31" s="3"/>
      <c r="G31" s="63">
        <f>G32</f>
        <v>2978000</v>
      </c>
      <c r="H31" s="63">
        <f>H32</f>
        <v>2978000</v>
      </c>
    </row>
    <row r="32" spans="1:8" ht="41.4" x14ac:dyDescent="0.25">
      <c r="A32" s="24" t="s">
        <v>23</v>
      </c>
      <c r="B32" s="3" t="s">
        <v>13</v>
      </c>
      <c r="C32" s="3" t="s">
        <v>11</v>
      </c>
      <c r="D32" s="3" t="s">
        <v>179</v>
      </c>
      <c r="E32" s="3" t="s">
        <v>212</v>
      </c>
      <c r="F32" s="3" t="s">
        <v>180</v>
      </c>
      <c r="G32" s="63">
        <f>G33</f>
        <v>2978000</v>
      </c>
      <c r="H32" s="63">
        <f>H33</f>
        <v>2978000</v>
      </c>
    </row>
    <row r="33" spans="1:8" x14ac:dyDescent="0.25">
      <c r="A33" s="24" t="s">
        <v>24</v>
      </c>
      <c r="B33" s="3" t="s">
        <v>13</v>
      </c>
      <c r="C33" s="3" t="s">
        <v>11</v>
      </c>
      <c r="D33" s="3" t="s">
        <v>179</v>
      </c>
      <c r="E33" s="3" t="s">
        <v>212</v>
      </c>
      <c r="F33" s="3" t="s">
        <v>181</v>
      </c>
      <c r="G33" s="63">
        <v>2978000</v>
      </c>
      <c r="H33" s="63">
        <v>2978000</v>
      </c>
    </row>
    <row r="34" spans="1:8" ht="110.4" x14ac:dyDescent="0.25">
      <c r="A34" s="24" t="s">
        <v>129</v>
      </c>
      <c r="B34" s="3" t="s">
        <v>13</v>
      </c>
      <c r="C34" s="3" t="s">
        <v>11</v>
      </c>
      <c r="D34" s="3" t="s">
        <v>179</v>
      </c>
      <c r="E34" s="3" t="s">
        <v>213</v>
      </c>
      <c r="F34" s="3"/>
      <c r="G34" s="63">
        <f>G35+G37+G39</f>
        <v>300792</v>
      </c>
      <c r="H34" s="63">
        <f>H35+H37+H39</f>
        <v>300792</v>
      </c>
    </row>
    <row r="35" spans="1:8" ht="82.8" x14ac:dyDescent="0.25">
      <c r="A35" s="24" t="s">
        <v>57</v>
      </c>
      <c r="B35" s="3" t="s">
        <v>13</v>
      </c>
      <c r="C35" s="3" t="s">
        <v>11</v>
      </c>
      <c r="D35" s="3" t="s">
        <v>179</v>
      </c>
      <c r="E35" s="3" t="s">
        <v>213</v>
      </c>
      <c r="F35" s="3" t="s">
        <v>172</v>
      </c>
      <c r="G35" s="63">
        <f>G36</f>
        <v>222100</v>
      </c>
      <c r="H35" s="63">
        <f>H36</f>
        <v>222100</v>
      </c>
    </row>
    <row r="36" spans="1:8" ht="41.4" x14ac:dyDescent="0.25">
      <c r="A36" s="24" t="s">
        <v>16</v>
      </c>
      <c r="B36" s="3" t="s">
        <v>13</v>
      </c>
      <c r="C36" s="3" t="s">
        <v>11</v>
      </c>
      <c r="D36" s="3" t="s">
        <v>179</v>
      </c>
      <c r="E36" s="3" t="s">
        <v>213</v>
      </c>
      <c r="F36" s="3" t="s">
        <v>173</v>
      </c>
      <c r="G36" s="63">
        <v>222100</v>
      </c>
      <c r="H36" s="63">
        <v>222100</v>
      </c>
    </row>
    <row r="37" spans="1:8" ht="41.4" x14ac:dyDescent="0.25">
      <c r="A37" s="24" t="s">
        <v>18</v>
      </c>
      <c r="B37" s="3" t="s">
        <v>13</v>
      </c>
      <c r="C37" s="3" t="s">
        <v>11</v>
      </c>
      <c r="D37" s="3" t="s">
        <v>179</v>
      </c>
      <c r="E37" s="3" t="s">
        <v>213</v>
      </c>
      <c r="F37" s="3" t="s">
        <v>174</v>
      </c>
      <c r="G37" s="63">
        <f>G38</f>
        <v>77892</v>
      </c>
      <c r="H37" s="63">
        <f>H38</f>
        <v>77892</v>
      </c>
    </row>
    <row r="38" spans="1:8" ht="41.4" x14ac:dyDescent="0.25">
      <c r="A38" s="24" t="s">
        <v>19</v>
      </c>
      <c r="B38" s="3" t="s">
        <v>13</v>
      </c>
      <c r="C38" s="3" t="s">
        <v>11</v>
      </c>
      <c r="D38" s="3" t="s">
        <v>179</v>
      </c>
      <c r="E38" s="3" t="s">
        <v>213</v>
      </c>
      <c r="F38" s="3" t="s">
        <v>175</v>
      </c>
      <c r="G38" s="63">
        <v>77892</v>
      </c>
      <c r="H38" s="63">
        <v>77892</v>
      </c>
    </row>
    <row r="39" spans="1:8" x14ac:dyDescent="0.25">
      <c r="A39" s="24" t="s">
        <v>20</v>
      </c>
      <c r="B39" s="3" t="s">
        <v>13</v>
      </c>
      <c r="C39" s="3" t="s">
        <v>11</v>
      </c>
      <c r="D39" s="3" t="s">
        <v>179</v>
      </c>
      <c r="E39" s="3" t="s">
        <v>213</v>
      </c>
      <c r="F39" s="3" t="s">
        <v>176</v>
      </c>
      <c r="G39" s="63">
        <f>G40</f>
        <v>800</v>
      </c>
      <c r="H39" s="63">
        <f>H40</f>
        <v>800</v>
      </c>
    </row>
    <row r="40" spans="1:8" x14ac:dyDescent="0.25">
      <c r="A40" s="24" t="s">
        <v>21</v>
      </c>
      <c r="B40" s="3" t="s">
        <v>13</v>
      </c>
      <c r="C40" s="3" t="s">
        <v>11</v>
      </c>
      <c r="D40" s="3" t="s">
        <v>179</v>
      </c>
      <c r="E40" s="3" t="s">
        <v>213</v>
      </c>
      <c r="F40" s="3" t="s">
        <v>177</v>
      </c>
      <c r="G40" s="63">
        <v>800</v>
      </c>
      <c r="H40" s="63">
        <v>800</v>
      </c>
    </row>
    <row r="41" spans="1:8" x14ac:dyDescent="0.25">
      <c r="A41" s="22" t="s">
        <v>130</v>
      </c>
      <c r="B41" s="2" t="s">
        <v>13</v>
      </c>
      <c r="C41" s="2" t="s">
        <v>67</v>
      </c>
      <c r="D41" s="3"/>
      <c r="E41" s="3"/>
      <c r="F41" s="3"/>
      <c r="G41" s="64">
        <f t="shared" ref="G41:H44" si="2">G42</f>
        <v>40000</v>
      </c>
      <c r="H41" s="64">
        <f t="shared" si="2"/>
        <v>40000</v>
      </c>
    </row>
    <row r="42" spans="1:8" ht="28.8" x14ac:dyDescent="0.3">
      <c r="A42" s="23" t="s">
        <v>29</v>
      </c>
      <c r="B42" s="2" t="s">
        <v>13</v>
      </c>
      <c r="C42" s="2" t="s">
        <v>67</v>
      </c>
      <c r="D42" s="2" t="s">
        <v>162</v>
      </c>
      <c r="E42" s="3"/>
      <c r="F42" s="3"/>
      <c r="G42" s="63">
        <f t="shared" si="2"/>
        <v>40000</v>
      </c>
      <c r="H42" s="63">
        <f t="shared" si="2"/>
        <v>40000</v>
      </c>
    </row>
    <row r="43" spans="1:8" x14ac:dyDescent="0.25">
      <c r="A43" s="24" t="s">
        <v>29</v>
      </c>
      <c r="B43" s="3" t="s">
        <v>13</v>
      </c>
      <c r="C43" s="3" t="s">
        <v>67</v>
      </c>
      <c r="D43" s="3" t="s">
        <v>162</v>
      </c>
      <c r="E43" s="3" t="s">
        <v>214</v>
      </c>
      <c r="F43" s="3"/>
      <c r="G43" s="63">
        <f t="shared" si="2"/>
        <v>40000</v>
      </c>
      <c r="H43" s="63">
        <f t="shared" si="2"/>
        <v>40000</v>
      </c>
    </row>
    <row r="44" spans="1:8" ht="41.4" x14ac:dyDescent="0.25">
      <c r="A44" s="24" t="s">
        <v>18</v>
      </c>
      <c r="B44" s="3" t="s">
        <v>13</v>
      </c>
      <c r="C44" s="3" t="s">
        <v>67</v>
      </c>
      <c r="D44" s="3" t="s">
        <v>162</v>
      </c>
      <c r="E44" s="3" t="s">
        <v>214</v>
      </c>
      <c r="F44" s="3" t="s">
        <v>174</v>
      </c>
      <c r="G44" s="63">
        <f t="shared" si="2"/>
        <v>40000</v>
      </c>
      <c r="H44" s="63">
        <f t="shared" si="2"/>
        <v>40000</v>
      </c>
    </row>
    <row r="45" spans="1:8" ht="41.4" x14ac:dyDescent="0.25">
      <c r="A45" s="24" t="s">
        <v>19</v>
      </c>
      <c r="B45" s="3" t="s">
        <v>13</v>
      </c>
      <c r="C45" s="3" t="s">
        <v>67</v>
      </c>
      <c r="D45" s="3" t="s">
        <v>162</v>
      </c>
      <c r="E45" s="3" t="s">
        <v>214</v>
      </c>
      <c r="F45" s="3" t="s">
        <v>175</v>
      </c>
      <c r="G45" s="63">
        <v>40000</v>
      </c>
      <c r="H45" s="63">
        <v>40000</v>
      </c>
    </row>
    <row r="46" spans="1:8" s="15" customFormat="1" ht="27.6" x14ac:dyDescent="0.25">
      <c r="A46" s="22" t="s">
        <v>132</v>
      </c>
      <c r="B46" s="2" t="s">
        <v>13</v>
      </c>
      <c r="C46" s="2" t="s">
        <v>161</v>
      </c>
      <c r="D46" s="2"/>
      <c r="E46" s="2"/>
      <c r="F46" s="2"/>
      <c r="G46" s="64">
        <f>G47</f>
        <v>2367200</v>
      </c>
      <c r="H46" s="64">
        <f>H47</f>
        <v>2367200</v>
      </c>
    </row>
    <row r="47" spans="1:8" ht="57.6" x14ac:dyDescent="0.3">
      <c r="A47" s="23" t="s">
        <v>133</v>
      </c>
      <c r="B47" s="2" t="s">
        <v>13</v>
      </c>
      <c r="C47" s="2" t="s">
        <v>161</v>
      </c>
      <c r="D47" s="2" t="s">
        <v>165</v>
      </c>
      <c r="E47" s="3"/>
      <c r="F47" s="3"/>
      <c r="G47" s="63">
        <f>G51+G48</f>
        <v>2367200</v>
      </c>
      <c r="H47" s="63">
        <f>H51+H48</f>
        <v>2367200</v>
      </c>
    </row>
    <row r="48" spans="1:8" ht="69" x14ac:dyDescent="0.25">
      <c r="A48" s="24" t="s">
        <v>275</v>
      </c>
      <c r="B48" s="3" t="s">
        <v>13</v>
      </c>
      <c r="C48" s="3" t="s">
        <v>161</v>
      </c>
      <c r="D48" s="3" t="s">
        <v>165</v>
      </c>
      <c r="E48" s="3" t="s">
        <v>308</v>
      </c>
      <c r="F48" s="3"/>
      <c r="G48" s="63">
        <f>G49</f>
        <v>106200</v>
      </c>
      <c r="H48" s="63">
        <f>H49</f>
        <v>106200</v>
      </c>
    </row>
    <row r="49" spans="1:8" ht="41.4" x14ac:dyDescent="0.25">
      <c r="A49" s="24" t="s">
        <v>18</v>
      </c>
      <c r="B49" s="3" t="s">
        <v>13</v>
      </c>
      <c r="C49" s="3" t="s">
        <v>161</v>
      </c>
      <c r="D49" s="3" t="s">
        <v>165</v>
      </c>
      <c r="E49" s="3" t="s">
        <v>308</v>
      </c>
      <c r="F49" s="3" t="s">
        <v>174</v>
      </c>
      <c r="G49" s="63">
        <f>G50</f>
        <v>106200</v>
      </c>
      <c r="H49" s="63">
        <f>H50</f>
        <v>106200</v>
      </c>
    </row>
    <row r="50" spans="1:8" ht="41.4" x14ac:dyDescent="0.25">
      <c r="A50" s="24" t="s">
        <v>19</v>
      </c>
      <c r="B50" s="3" t="s">
        <v>13</v>
      </c>
      <c r="C50" s="3" t="s">
        <v>161</v>
      </c>
      <c r="D50" s="3" t="s">
        <v>165</v>
      </c>
      <c r="E50" s="3" t="s">
        <v>308</v>
      </c>
      <c r="F50" s="3" t="s">
        <v>175</v>
      </c>
      <c r="G50" s="63">
        <v>106200</v>
      </c>
      <c r="H50" s="63">
        <v>106200</v>
      </c>
    </row>
    <row r="51" spans="1:8" ht="82.8" x14ac:dyDescent="0.25">
      <c r="A51" s="24" t="s">
        <v>134</v>
      </c>
      <c r="B51" s="3" t="s">
        <v>13</v>
      </c>
      <c r="C51" s="3" t="s">
        <v>161</v>
      </c>
      <c r="D51" s="3" t="s">
        <v>165</v>
      </c>
      <c r="E51" s="3" t="s">
        <v>215</v>
      </c>
      <c r="F51" s="3"/>
      <c r="G51" s="63">
        <f>G52+G54+G56</f>
        <v>2261000</v>
      </c>
      <c r="H51" s="63">
        <f>H52+H54+H56</f>
        <v>2261000</v>
      </c>
    </row>
    <row r="52" spans="1:8" ht="82.8" x14ac:dyDescent="0.25">
      <c r="A52" s="24" t="s">
        <v>57</v>
      </c>
      <c r="B52" s="3" t="s">
        <v>13</v>
      </c>
      <c r="C52" s="3" t="s">
        <v>161</v>
      </c>
      <c r="D52" s="3" t="s">
        <v>165</v>
      </c>
      <c r="E52" s="3" t="s">
        <v>215</v>
      </c>
      <c r="F52" s="3" t="s">
        <v>172</v>
      </c>
      <c r="G52" s="63">
        <f>G53</f>
        <v>2096800</v>
      </c>
      <c r="H52" s="63">
        <f>H53</f>
        <v>2096800</v>
      </c>
    </row>
    <row r="53" spans="1:8" ht="27.6" x14ac:dyDescent="0.25">
      <c r="A53" s="24" t="s">
        <v>58</v>
      </c>
      <c r="B53" s="3" t="s">
        <v>13</v>
      </c>
      <c r="C53" s="3" t="s">
        <v>161</v>
      </c>
      <c r="D53" s="3" t="s">
        <v>165</v>
      </c>
      <c r="E53" s="3" t="s">
        <v>215</v>
      </c>
      <c r="F53" s="3" t="s">
        <v>182</v>
      </c>
      <c r="G53" s="63">
        <v>2096800</v>
      </c>
      <c r="H53" s="63">
        <v>2096800</v>
      </c>
    </row>
    <row r="54" spans="1:8" ht="41.4" x14ac:dyDescent="0.25">
      <c r="A54" s="24" t="s">
        <v>18</v>
      </c>
      <c r="B54" s="3" t="s">
        <v>13</v>
      </c>
      <c r="C54" s="3" t="s">
        <v>161</v>
      </c>
      <c r="D54" s="3" t="s">
        <v>165</v>
      </c>
      <c r="E54" s="3" t="s">
        <v>215</v>
      </c>
      <c r="F54" s="3" t="s">
        <v>174</v>
      </c>
      <c r="G54" s="63">
        <f>G55</f>
        <v>159400</v>
      </c>
      <c r="H54" s="63">
        <f>H55</f>
        <v>159400</v>
      </c>
    </row>
    <row r="55" spans="1:8" ht="41.4" x14ac:dyDescent="0.25">
      <c r="A55" s="24" t="s">
        <v>19</v>
      </c>
      <c r="B55" s="3" t="s">
        <v>13</v>
      </c>
      <c r="C55" s="3" t="s">
        <v>161</v>
      </c>
      <c r="D55" s="3" t="s">
        <v>165</v>
      </c>
      <c r="E55" s="3" t="s">
        <v>215</v>
      </c>
      <c r="F55" s="3" t="s">
        <v>175</v>
      </c>
      <c r="G55" s="63">
        <v>159400</v>
      </c>
      <c r="H55" s="63">
        <v>159400</v>
      </c>
    </row>
    <row r="56" spans="1:8" x14ac:dyDescent="0.25">
      <c r="A56" s="24" t="s">
        <v>20</v>
      </c>
      <c r="B56" s="3" t="s">
        <v>13</v>
      </c>
      <c r="C56" s="3" t="s">
        <v>161</v>
      </c>
      <c r="D56" s="3" t="s">
        <v>165</v>
      </c>
      <c r="E56" s="3" t="s">
        <v>215</v>
      </c>
      <c r="F56" s="3" t="s">
        <v>176</v>
      </c>
      <c r="G56" s="63">
        <f>G57</f>
        <v>4800</v>
      </c>
      <c r="H56" s="63">
        <f>H57</f>
        <v>4800</v>
      </c>
    </row>
    <row r="57" spans="1:8" x14ac:dyDescent="0.25">
      <c r="A57" s="24" t="s">
        <v>21</v>
      </c>
      <c r="B57" s="3" t="s">
        <v>13</v>
      </c>
      <c r="C57" s="3" t="s">
        <v>161</v>
      </c>
      <c r="D57" s="3" t="s">
        <v>165</v>
      </c>
      <c r="E57" s="3" t="s">
        <v>215</v>
      </c>
      <c r="F57" s="3" t="s">
        <v>177</v>
      </c>
      <c r="G57" s="63">
        <v>4800</v>
      </c>
      <c r="H57" s="63">
        <v>4800</v>
      </c>
    </row>
    <row r="58" spans="1:8" s="15" customFormat="1" x14ac:dyDescent="0.25">
      <c r="A58" s="25" t="s">
        <v>135</v>
      </c>
      <c r="B58" s="2" t="s">
        <v>13</v>
      </c>
      <c r="C58" s="2" t="s">
        <v>162</v>
      </c>
      <c r="D58" s="2"/>
      <c r="E58" s="2"/>
      <c r="F58" s="2"/>
      <c r="G58" s="64">
        <f>G59+G63+G67+G71</f>
        <v>10465990.550000001</v>
      </c>
      <c r="H58" s="64">
        <f>H59+H63+H67+H71</f>
        <v>10788990.550000001</v>
      </c>
    </row>
    <row r="59" spans="1:8" s="15" customFormat="1" ht="14.4" x14ac:dyDescent="0.3">
      <c r="A59" s="27" t="s">
        <v>136</v>
      </c>
      <c r="B59" s="2" t="s">
        <v>13</v>
      </c>
      <c r="C59" s="2" t="s">
        <v>162</v>
      </c>
      <c r="D59" s="2" t="s">
        <v>163</v>
      </c>
      <c r="E59" s="2"/>
      <c r="F59" s="2"/>
      <c r="G59" s="64">
        <f t="shared" ref="G59:H61" si="3">G60</f>
        <v>12546.55</v>
      </c>
      <c r="H59" s="64">
        <f t="shared" si="3"/>
        <v>12546.55</v>
      </c>
    </row>
    <row r="60" spans="1:8" s="15" customFormat="1" ht="151.80000000000001" x14ac:dyDescent="0.25">
      <c r="A60" s="26" t="s">
        <v>166</v>
      </c>
      <c r="B60" s="3" t="s">
        <v>13</v>
      </c>
      <c r="C60" s="3" t="s">
        <v>162</v>
      </c>
      <c r="D60" s="3" t="s">
        <v>163</v>
      </c>
      <c r="E60" s="3" t="s">
        <v>216</v>
      </c>
      <c r="F60" s="3"/>
      <c r="G60" s="63">
        <f t="shared" si="3"/>
        <v>12546.55</v>
      </c>
      <c r="H60" s="63">
        <f t="shared" si="3"/>
        <v>12546.55</v>
      </c>
    </row>
    <row r="61" spans="1:8" s="15" customFormat="1" ht="41.4" x14ac:dyDescent="0.25">
      <c r="A61" s="24" t="s">
        <v>18</v>
      </c>
      <c r="B61" s="3" t="s">
        <v>13</v>
      </c>
      <c r="C61" s="3" t="s">
        <v>162</v>
      </c>
      <c r="D61" s="3" t="s">
        <v>163</v>
      </c>
      <c r="E61" s="3" t="s">
        <v>216</v>
      </c>
      <c r="F61" s="3" t="s">
        <v>174</v>
      </c>
      <c r="G61" s="63">
        <f t="shared" si="3"/>
        <v>12546.55</v>
      </c>
      <c r="H61" s="63">
        <f t="shared" si="3"/>
        <v>12546.55</v>
      </c>
    </row>
    <row r="62" spans="1:8" s="15" customFormat="1" ht="41.4" x14ac:dyDescent="0.25">
      <c r="A62" s="24" t="s">
        <v>19</v>
      </c>
      <c r="B62" s="3" t="s">
        <v>13</v>
      </c>
      <c r="C62" s="3" t="s">
        <v>162</v>
      </c>
      <c r="D62" s="3" t="s">
        <v>163</v>
      </c>
      <c r="E62" s="3" t="s">
        <v>216</v>
      </c>
      <c r="F62" s="3" t="s">
        <v>175</v>
      </c>
      <c r="G62" s="63">
        <v>12546.55</v>
      </c>
      <c r="H62" s="63">
        <v>12546.55</v>
      </c>
    </row>
    <row r="63" spans="1:8" s="15" customFormat="1" ht="14.4" x14ac:dyDescent="0.3">
      <c r="A63" s="27" t="s">
        <v>138</v>
      </c>
      <c r="B63" s="2" t="s">
        <v>13</v>
      </c>
      <c r="C63" s="2" t="s">
        <v>162</v>
      </c>
      <c r="D63" s="2" t="s">
        <v>167</v>
      </c>
      <c r="E63" s="2"/>
      <c r="F63" s="2"/>
      <c r="G63" s="64">
        <f>G64</f>
        <v>6200000</v>
      </c>
      <c r="H63" s="64">
        <f>H64</f>
        <v>6200000</v>
      </c>
    </row>
    <row r="64" spans="1:8" s="15" customFormat="1" ht="88.5" customHeight="1" x14ac:dyDescent="0.25">
      <c r="A64" s="24" t="s">
        <v>276</v>
      </c>
      <c r="B64" s="3" t="s">
        <v>13</v>
      </c>
      <c r="C64" s="3" t="s">
        <v>162</v>
      </c>
      <c r="D64" s="3" t="s">
        <v>167</v>
      </c>
      <c r="E64" s="3" t="s">
        <v>268</v>
      </c>
      <c r="F64" s="3"/>
      <c r="G64" s="63">
        <f t="shared" ref="G64:H65" si="4">G65</f>
        <v>6200000</v>
      </c>
      <c r="H64" s="63">
        <f t="shared" si="4"/>
        <v>6200000</v>
      </c>
    </row>
    <row r="65" spans="1:8" s="15" customFormat="1" x14ac:dyDescent="0.25">
      <c r="A65" s="24" t="s">
        <v>20</v>
      </c>
      <c r="B65" s="3" t="s">
        <v>13</v>
      </c>
      <c r="C65" s="3" t="s">
        <v>162</v>
      </c>
      <c r="D65" s="3" t="s">
        <v>167</v>
      </c>
      <c r="E65" s="3" t="s">
        <v>268</v>
      </c>
      <c r="F65" s="3" t="s">
        <v>176</v>
      </c>
      <c r="G65" s="63">
        <f t="shared" si="4"/>
        <v>6200000</v>
      </c>
      <c r="H65" s="63">
        <f t="shared" si="4"/>
        <v>6200000</v>
      </c>
    </row>
    <row r="66" spans="1:8" s="15" customFormat="1" ht="69" x14ac:dyDescent="0.25">
      <c r="A66" s="24" t="s">
        <v>183</v>
      </c>
      <c r="B66" s="3" t="s">
        <v>13</v>
      </c>
      <c r="C66" s="3" t="s">
        <v>162</v>
      </c>
      <c r="D66" s="3" t="s">
        <v>167</v>
      </c>
      <c r="E66" s="3" t="s">
        <v>268</v>
      </c>
      <c r="F66" s="3" t="s">
        <v>184</v>
      </c>
      <c r="G66" s="63">
        <v>6200000</v>
      </c>
      <c r="H66" s="63">
        <v>6200000</v>
      </c>
    </row>
    <row r="67" spans="1:8" s="15" customFormat="1" ht="14.4" x14ac:dyDescent="0.3">
      <c r="A67" s="27" t="s">
        <v>139</v>
      </c>
      <c r="B67" s="2" t="s">
        <v>13</v>
      </c>
      <c r="C67" s="2" t="s">
        <v>162</v>
      </c>
      <c r="D67" s="2" t="s">
        <v>165</v>
      </c>
      <c r="E67" s="2"/>
      <c r="F67" s="2"/>
      <c r="G67" s="63">
        <f t="shared" ref="G67:H69" si="5">G68</f>
        <v>3763000</v>
      </c>
      <c r="H67" s="63">
        <f t="shared" si="5"/>
        <v>4086000</v>
      </c>
    </row>
    <row r="68" spans="1:8" s="15" customFormat="1" ht="43.5" customHeight="1" x14ac:dyDescent="0.25">
      <c r="A68" s="24" t="s">
        <v>280</v>
      </c>
      <c r="B68" s="3" t="s">
        <v>13</v>
      </c>
      <c r="C68" s="3" t="s">
        <v>162</v>
      </c>
      <c r="D68" s="3" t="s">
        <v>165</v>
      </c>
      <c r="E68" s="3" t="s">
        <v>217</v>
      </c>
      <c r="F68" s="16"/>
      <c r="G68" s="63">
        <f t="shared" si="5"/>
        <v>3763000</v>
      </c>
      <c r="H68" s="63">
        <f t="shared" si="5"/>
        <v>4086000</v>
      </c>
    </row>
    <row r="69" spans="1:8" s="15" customFormat="1" ht="41.4" x14ac:dyDescent="0.25">
      <c r="A69" s="24" t="s">
        <v>18</v>
      </c>
      <c r="B69" s="3" t="s">
        <v>13</v>
      </c>
      <c r="C69" s="3" t="s">
        <v>162</v>
      </c>
      <c r="D69" s="3" t="s">
        <v>165</v>
      </c>
      <c r="E69" s="3" t="s">
        <v>217</v>
      </c>
      <c r="F69" s="16" t="s">
        <v>174</v>
      </c>
      <c r="G69" s="63">
        <f t="shared" si="5"/>
        <v>3763000</v>
      </c>
      <c r="H69" s="63">
        <f t="shared" si="5"/>
        <v>4086000</v>
      </c>
    </row>
    <row r="70" spans="1:8" s="15" customFormat="1" ht="41.4" x14ac:dyDescent="0.25">
      <c r="A70" s="24" t="s">
        <v>19</v>
      </c>
      <c r="B70" s="3" t="s">
        <v>13</v>
      </c>
      <c r="C70" s="3" t="s">
        <v>162</v>
      </c>
      <c r="D70" s="3" t="s">
        <v>165</v>
      </c>
      <c r="E70" s="3" t="s">
        <v>217</v>
      </c>
      <c r="F70" s="16" t="s">
        <v>175</v>
      </c>
      <c r="G70" s="63">
        <v>3763000</v>
      </c>
      <c r="H70" s="63">
        <v>4086000</v>
      </c>
    </row>
    <row r="71" spans="1:8" ht="28.8" x14ac:dyDescent="0.3">
      <c r="A71" s="23" t="s">
        <v>140</v>
      </c>
      <c r="B71" s="2" t="s">
        <v>13</v>
      </c>
      <c r="C71" s="2" t="s">
        <v>162</v>
      </c>
      <c r="D71" s="2" t="s">
        <v>185</v>
      </c>
      <c r="E71" s="3"/>
      <c r="F71" s="3"/>
      <c r="G71" s="63">
        <f>G72+G75</f>
        <v>490444</v>
      </c>
      <c r="H71" s="63">
        <f>H72+H75</f>
        <v>490444</v>
      </c>
    </row>
    <row r="72" spans="1:8" ht="27.6" x14ac:dyDescent="0.25">
      <c r="A72" s="24" t="s">
        <v>121</v>
      </c>
      <c r="B72" s="3" t="s">
        <v>13</v>
      </c>
      <c r="C72" s="3" t="s">
        <v>162</v>
      </c>
      <c r="D72" s="3" t="s">
        <v>185</v>
      </c>
      <c r="E72" s="3" t="s">
        <v>218</v>
      </c>
      <c r="F72" s="3"/>
      <c r="G72" s="63">
        <f>G73</f>
        <v>265000</v>
      </c>
      <c r="H72" s="63">
        <f>H73</f>
        <v>265000</v>
      </c>
    </row>
    <row r="73" spans="1:8" ht="41.4" x14ac:dyDescent="0.25">
      <c r="A73" s="24" t="s">
        <v>18</v>
      </c>
      <c r="B73" s="3" t="s">
        <v>13</v>
      </c>
      <c r="C73" s="3" t="s">
        <v>162</v>
      </c>
      <c r="D73" s="3" t="s">
        <v>185</v>
      </c>
      <c r="E73" s="3" t="s">
        <v>218</v>
      </c>
      <c r="F73" s="3" t="s">
        <v>174</v>
      </c>
      <c r="G73" s="63">
        <f>G74</f>
        <v>265000</v>
      </c>
      <c r="H73" s="63">
        <f>H74</f>
        <v>265000</v>
      </c>
    </row>
    <row r="74" spans="1:8" ht="41.4" x14ac:dyDescent="0.25">
      <c r="A74" s="24" t="s">
        <v>19</v>
      </c>
      <c r="B74" s="3" t="s">
        <v>13</v>
      </c>
      <c r="C74" s="3" t="s">
        <v>162</v>
      </c>
      <c r="D74" s="3" t="s">
        <v>185</v>
      </c>
      <c r="E74" s="3" t="s">
        <v>218</v>
      </c>
      <c r="F74" s="3" t="s">
        <v>175</v>
      </c>
      <c r="G74" s="63">
        <v>265000</v>
      </c>
      <c r="H74" s="63">
        <v>265000</v>
      </c>
    </row>
    <row r="75" spans="1:8" s="17" customFormat="1" ht="63" customHeight="1" x14ac:dyDescent="0.25">
      <c r="A75" s="24" t="s">
        <v>42</v>
      </c>
      <c r="B75" s="3" t="s">
        <v>13</v>
      </c>
      <c r="C75" s="3" t="s">
        <v>162</v>
      </c>
      <c r="D75" s="3" t="s">
        <v>185</v>
      </c>
      <c r="E75" s="3" t="s">
        <v>219</v>
      </c>
      <c r="F75" s="3"/>
      <c r="G75" s="63">
        <f>G76+G78</f>
        <v>225444</v>
      </c>
      <c r="H75" s="63">
        <f>H76+H78</f>
        <v>225444</v>
      </c>
    </row>
    <row r="76" spans="1:8" s="17" customFormat="1" ht="82.8" x14ac:dyDescent="0.25">
      <c r="A76" s="24" t="s">
        <v>57</v>
      </c>
      <c r="B76" s="3" t="s">
        <v>13</v>
      </c>
      <c r="C76" s="3" t="s">
        <v>162</v>
      </c>
      <c r="D76" s="3" t="s">
        <v>185</v>
      </c>
      <c r="E76" s="3" t="s">
        <v>219</v>
      </c>
      <c r="F76" s="3" t="s">
        <v>172</v>
      </c>
      <c r="G76" s="63">
        <f>G77</f>
        <v>216100</v>
      </c>
      <c r="H76" s="63">
        <f>H77</f>
        <v>216100</v>
      </c>
    </row>
    <row r="77" spans="1:8" s="17" customFormat="1" ht="44.25" customHeight="1" x14ac:dyDescent="0.25">
      <c r="A77" s="24" t="s">
        <v>16</v>
      </c>
      <c r="B77" s="3" t="s">
        <v>13</v>
      </c>
      <c r="C77" s="3" t="s">
        <v>162</v>
      </c>
      <c r="D77" s="3" t="s">
        <v>185</v>
      </c>
      <c r="E77" s="3" t="s">
        <v>219</v>
      </c>
      <c r="F77" s="3" t="s">
        <v>173</v>
      </c>
      <c r="G77" s="63">
        <v>216100</v>
      </c>
      <c r="H77" s="63">
        <v>216100</v>
      </c>
    </row>
    <row r="78" spans="1:8" s="17" customFormat="1" ht="44.25" customHeight="1" x14ac:dyDescent="0.25">
      <c r="A78" s="24" t="s">
        <v>18</v>
      </c>
      <c r="B78" s="3" t="s">
        <v>13</v>
      </c>
      <c r="C78" s="3" t="s">
        <v>162</v>
      </c>
      <c r="D78" s="3" t="s">
        <v>185</v>
      </c>
      <c r="E78" s="3" t="s">
        <v>219</v>
      </c>
      <c r="F78" s="3" t="s">
        <v>174</v>
      </c>
      <c r="G78" s="63">
        <f>G79</f>
        <v>9344</v>
      </c>
      <c r="H78" s="63">
        <f>H79</f>
        <v>9344</v>
      </c>
    </row>
    <row r="79" spans="1:8" s="17" customFormat="1" ht="44.25" customHeight="1" x14ac:dyDescent="0.25">
      <c r="A79" s="24" t="s">
        <v>19</v>
      </c>
      <c r="B79" s="3" t="s">
        <v>13</v>
      </c>
      <c r="C79" s="3" t="s">
        <v>162</v>
      </c>
      <c r="D79" s="3" t="s">
        <v>185</v>
      </c>
      <c r="E79" s="3" t="s">
        <v>219</v>
      </c>
      <c r="F79" s="3" t="s">
        <v>175</v>
      </c>
      <c r="G79" s="63">
        <v>9344</v>
      </c>
      <c r="H79" s="63">
        <v>9344</v>
      </c>
    </row>
    <row r="80" spans="1:8" s="17" customFormat="1" x14ac:dyDescent="0.25">
      <c r="A80" s="22" t="s">
        <v>141</v>
      </c>
      <c r="B80" s="2" t="s">
        <v>13</v>
      </c>
      <c r="C80" s="2" t="s">
        <v>163</v>
      </c>
      <c r="D80" s="3"/>
      <c r="E80" s="3"/>
      <c r="F80" s="3"/>
      <c r="G80" s="64">
        <f>G81</f>
        <v>236000</v>
      </c>
      <c r="H80" s="64">
        <f>H81</f>
        <v>236000</v>
      </c>
    </row>
    <row r="81" spans="1:8" s="17" customFormat="1" ht="14.4" x14ac:dyDescent="0.3">
      <c r="A81" s="23" t="s">
        <v>142</v>
      </c>
      <c r="B81" s="2" t="s">
        <v>13</v>
      </c>
      <c r="C81" s="2" t="s">
        <v>163</v>
      </c>
      <c r="D81" s="2" t="s">
        <v>11</v>
      </c>
      <c r="E81" s="3"/>
      <c r="F81" s="3"/>
      <c r="G81" s="63">
        <f>G85+G82</f>
        <v>236000</v>
      </c>
      <c r="H81" s="63">
        <f>H85+H82</f>
        <v>236000</v>
      </c>
    </row>
    <row r="82" spans="1:8" s="17" customFormat="1" ht="41.4" x14ac:dyDescent="0.25">
      <c r="A82" s="24" t="s">
        <v>25</v>
      </c>
      <c r="B82" s="3" t="s">
        <v>13</v>
      </c>
      <c r="C82" s="3" t="s">
        <v>163</v>
      </c>
      <c r="D82" s="3" t="s">
        <v>11</v>
      </c>
      <c r="E82" s="3" t="s">
        <v>211</v>
      </c>
      <c r="F82" s="3"/>
      <c r="G82" s="63">
        <f>G83</f>
        <v>6000</v>
      </c>
      <c r="H82" s="63">
        <f>H83</f>
        <v>6000</v>
      </c>
    </row>
    <row r="83" spans="1:8" s="17" customFormat="1" ht="41.4" x14ac:dyDescent="0.25">
      <c r="A83" s="24" t="s">
        <v>18</v>
      </c>
      <c r="B83" s="3" t="s">
        <v>13</v>
      </c>
      <c r="C83" s="3" t="s">
        <v>163</v>
      </c>
      <c r="D83" s="3" t="s">
        <v>11</v>
      </c>
      <c r="E83" s="3" t="s">
        <v>211</v>
      </c>
      <c r="F83" s="3" t="s">
        <v>174</v>
      </c>
      <c r="G83" s="63">
        <f>G84</f>
        <v>6000</v>
      </c>
      <c r="H83" s="63">
        <f>H84</f>
        <v>6000</v>
      </c>
    </row>
    <row r="84" spans="1:8" s="17" customFormat="1" ht="41.4" x14ac:dyDescent="0.25">
      <c r="A84" s="24" t="s">
        <v>19</v>
      </c>
      <c r="B84" s="3" t="s">
        <v>13</v>
      </c>
      <c r="C84" s="3" t="s">
        <v>163</v>
      </c>
      <c r="D84" s="3" t="s">
        <v>11</v>
      </c>
      <c r="E84" s="3" t="s">
        <v>211</v>
      </c>
      <c r="F84" s="3" t="s">
        <v>175</v>
      </c>
      <c r="G84" s="63">
        <v>6000</v>
      </c>
      <c r="H84" s="63">
        <v>6000</v>
      </c>
    </row>
    <row r="85" spans="1:8" s="17" customFormat="1" ht="27.6" x14ac:dyDescent="0.25">
      <c r="A85" s="24" t="s">
        <v>49</v>
      </c>
      <c r="B85" s="3" t="s">
        <v>13</v>
      </c>
      <c r="C85" s="3" t="s">
        <v>163</v>
      </c>
      <c r="D85" s="3" t="s">
        <v>11</v>
      </c>
      <c r="E85" s="3" t="s">
        <v>220</v>
      </c>
      <c r="F85" s="3"/>
      <c r="G85" s="63">
        <f>G86</f>
        <v>230000</v>
      </c>
      <c r="H85" s="63">
        <f>H86</f>
        <v>230000</v>
      </c>
    </row>
    <row r="86" spans="1:8" s="17" customFormat="1" ht="41.4" x14ac:dyDescent="0.25">
      <c r="A86" s="24" t="s">
        <v>18</v>
      </c>
      <c r="B86" s="3" t="s">
        <v>13</v>
      </c>
      <c r="C86" s="3" t="s">
        <v>163</v>
      </c>
      <c r="D86" s="3" t="s">
        <v>11</v>
      </c>
      <c r="E86" s="3" t="s">
        <v>220</v>
      </c>
      <c r="F86" s="3" t="s">
        <v>174</v>
      </c>
      <c r="G86" s="63">
        <f>G87</f>
        <v>230000</v>
      </c>
      <c r="H86" s="63">
        <f>H87</f>
        <v>230000</v>
      </c>
    </row>
    <row r="87" spans="1:8" s="17" customFormat="1" ht="41.4" x14ac:dyDescent="0.25">
      <c r="A87" s="24" t="s">
        <v>19</v>
      </c>
      <c r="B87" s="3" t="s">
        <v>13</v>
      </c>
      <c r="C87" s="3" t="s">
        <v>163</v>
      </c>
      <c r="D87" s="3" t="s">
        <v>11</v>
      </c>
      <c r="E87" s="3" t="s">
        <v>220</v>
      </c>
      <c r="F87" s="3" t="s">
        <v>175</v>
      </c>
      <c r="G87" s="63">
        <v>230000</v>
      </c>
      <c r="H87" s="63">
        <v>230000</v>
      </c>
    </row>
    <row r="88" spans="1:8" x14ac:dyDescent="0.25">
      <c r="A88" s="22" t="s">
        <v>144</v>
      </c>
      <c r="B88" s="2" t="s">
        <v>13</v>
      </c>
      <c r="C88" s="2" t="s">
        <v>168</v>
      </c>
      <c r="D88" s="3"/>
      <c r="E88" s="3"/>
      <c r="F88" s="3"/>
      <c r="G88" s="64">
        <f>G89+G93</f>
        <v>9483500</v>
      </c>
      <c r="H88" s="64">
        <f>H89+H93</f>
        <v>9483500</v>
      </c>
    </row>
    <row r="89" spans="1:8" ht="14.4" x14ac:dyDescent="0.3">
      <c r="A89" s="23" t="s">
        <v>271</v>
      </c>
      <c r="B89" s="2" t="s">
        <v>13</v>
      </c>
      <c r="C89" s="2" t="s">
        <v>168</v>
      </c>
      <c r="D89" s="2" t="s">
        <v>161</v>
      </c>
      <c r="E89" s="3"/>
      <c r="F89" s="3"/>
      <c r="G89" s="63">
        <f t="shared" ref="G89:H91" si="6">G90</f>
        <v>7764200</v>
      </c>
      <c r="H89" s="63">
        <f t="shared" si="6"/>
        <v>7764200</v>
      </c>
    </row>
    <row r="90" spans="1:8" x14ac:dyDescent="0.25">
      <c r="A90" s="24" t="s">
        <v>73</v>
      </c>
      <c r="B90" s="3" t="s">
        <v>13</v>
      </c>
      <c r="C90" s="3" t="s">
        <v>168</v>
      </c>
      <c r="D90" s="3" t="s">
        <v>161</v>
      </c>
      <c r="E90" s="3" t="s">
        <v>221</v>
      </c>
      <c r="F90" s="3"/>
      <c r="G90" s="63">
        <f t="shared" si="6"/>
        <v>7764200</v>
      </c>
      <c r="H90" s="63">
        <f t="shared" si="6"/>
        <v>7764200</v>
      </c>
    </row>
    <row r="91" spans="1:8" ht="41.4" x14ac:dyDescent="0.25">
      <c r="A91" s="24" t="s">
        <v>23</v>
      </c>
      <c r="B91" s="3" t="s">
        <v>13</v>
      </c>
      <c r="C91" s="3" t="s">
        <v>168</v>
      </c>
      <c r="D91" s="3" t="s">
        <v>161</v>
      </c>
      <c r="E91" s="3" t="s">
        <v>221</v>
      </c>
      <c r="F91" s="3" t="s">
        <v>180</v>
      </c>
      <c r="G91" s="63">
        <f t="shared" si="6"/>
        <v>7764200</v>
      </c>
      <c r="H91" s="63">
        <f t="shared" si="6"/>
        <v>7764200</v>
      </c>
    </row>
    <row r="92" spans="1:8" x14ac:dyDescent="0.25">
      <c r="A92" s="24" t="s">
        <v>188</v>
      </c>
      <c r="B92" s="3" t="s">
        <v>13</v>
      </c>
      <c r="C92" s="3" t="s">
        <v>168</v>
      </c>
      <c r="D92" s="3" t="s">
        <v>161</v>
      </c>
      <c r="E92" s="3" t="s">
        <v>221</v>
      </c>
      <c r="F92" s="3" t="s">
        <v>181</v>
      </c>
      <c r="G92" s="63">
        <v>7764200</v>
      </c>
      <c r="H92" s="63">
        <v>7764200</v>
      </c>
    </row>
    <row r="93" spans="1:8" ht="15" customHeight="1" x14ac:dyDescent="0.3">
      <c r="A93" s="28" t="s">
        <v>148</v>
      </c>
      <c r="B93" s="2" t="s">
        <v>13</v>
      </c>
      <c r="C93" s="2" t="s">
        <v>168</v>
      </c>
      <c r="D93" s="2" t="s">
        <v>165</v>
      </c>
      <c r="E93" s="3"/>
      <c r="F93" s="3"/>
      <c r="G93" s="63">
        <f>G94+G99</f>
        <v>1719300</v>
      </c>
      <c r="H93" s="63">
        <f>H94+H99</f>
        <v>1719300</v>
      </c>
    </row>
    <row r="94" spans="1:8" ht="27.6" x14ac:dyDescent="0.25">
      <c r="A94" s="24" t="s">
        <v>72</v>
      </c>
      <c r="B94" s="3" t="s">
        <v>13</v>
      </c>
      <c r="C94" s="3" t="s">
        <v>168</v>
      </c>
      <c r="D94" s="3" t="s">
        <v>165</v>
      </c>
      <c r="E94" s="3" t="s">
        <v>222</v>
      </c>
      <c r="F94" s="3"/>
      <c r="G94" s="63">
        <f>G95+G97</f>
        <v>1569300</v>
      </c>
      <c r="H94" s="63">
        <f>H95+H97</f>
        <v>1569300</v>
      </c>
    </row>
    <row r="95" spans="1:8" ht="82.8" x14ac:dyDescent="0.25">
      <c r="A95" s="24" t="s">
        <v>57</v>
      </c>
      <c r="B95" s="3" t="s">
        <v>13</v>
      </c>
      <c r="C95" s="3" t="s">
        <v>168</v>
      </c>
      <c r="D95" s="3" t="s">
        <v>165</v>
      </c>
      <c r="E95" s="3" t="s">
        <v>222</v>
      </c>
      <c r="F95" s="3" t="s">
        <v>172</v>
      </c>
      <c r="G95" s="63">
        <f>G96</f>
        <v>1294900</v>
      </c>
      <c r="H95" s="63">
        <f>H96</f>
        <v>1294900</v>
      </c>
    </row>
    <row r="96" spans="1:8" ht="41.4" x14ac:dyDescent="0.25">
      <c r="A96" s="24" t="s">
        <v>16</v>
      </c>
      <c r="B96" s="3" t="s">
        <v>13</v>
      </c>
      <c r="C96" s="3" t="s">
        <v>168</v>
      </c>
      <c r="D96" s="3" t="s">
        <v>165</v>
      </c>
      <c r="E96" s="3" t="s">
        <v>222</v>
      </c>
      <c r="F96" s="3" t="s">
        <v>173</v>
      </c>
      <c r="G96" s="63">
        <v>1294900</v>
      </c>
      <c r="H96" s="63">
        <v>1294900</v>
      </c>
    </row>
    <row r="97" spans="1:8" ht="41.4" x14ac:dyDescent="0.25">
      <c r="A97" s="24" t="s">
        <v>18</v>
      </c>
      <c r="B97" s="3" t="s">
        <v>13</v>
      </c>
      <c r="C97" s="3" t="s">
        <v>168</v>
      </c>
      <c r="D97" s="3" t="s">
        <v>165</v>
      </c>
      <c r="E97" s="3" t="s">
        <v>222</v>
      </c>
      <c r="F97" s="3" t="s">
        <v>174</v>
      </c>
      <c r="G97" s="63">
        <f>G98</f>
        <v>274400</v>
      </c>
      <c r="H97" s="63">
        <f>H98</f>
        <v>274400</v>
      </c>
    </row>
    <row r="98" spans="1:8" ht="41.4" x14ac:dyDescent="0.25">
      <c r="A98" s="24" t="s">
        <v>19</v>
      </c>
      <c r="B98" s="3" t="s">
        <v>13</v>
      </c>
      <c r="C98" s="3" t="s">
        <v>168</v>
      </c>
      <c r="D98" s="3" t="s">
        <v>165</v>
      </c>
      <c r="E98" s="3" t="s">
        <v>222</v>
      </c>
      <c r="F98" s="3" t="s">
        <v>175</v>
      </c>
      <c r="G98" s="63">
        <v>274400</v>
      </c>
      <c r="H98" s="63">
        <v>274400</v>
      </c>
    </row>
    <row r="99" spans="1:8" ht="27.6" x14ac:dyDescent="0.25">
      <c r="A99" s="24" t="s">
        <v>87</v>
      </c>
      <c r="B99" s="3" t="s">
        <v>13</v>
      </c>
      <c r="C99" s="3" t="s">
        <v>168</v>
      </c>
      <c r="D99" s="3" t="s">
        <v>165</v>
      </c>
      <c r="E99" s="3" t="s">
        <v>223</v>
      </c>
      <c r="F99" s="3"/>
      <c r="G99" s="63">
        <f>G100</f>
        <v>150000</v>
      </c>
      <c r="H99" s="63">
        <f>H100</f>
        <v>150000</v>
      </c>
    </row>
    <row r="100" spans="1:8" ht="27.6" x14ac:dyDescent="0.25">
      <c r="A100" s="24" t="s">
        <v>147</v>
      </c>
      <c r="B100" s="3" t="s">
        <v>13</v>
      </c>
      <c r="C100" s="3" t="s">
        <v>168</v>
      </c>
      <c r="D100" s="3" t="s">
        <v>165</v>
      </c>
      <c r="E100" s="3" t="s">
        <v>223</v>
      </c>
      <c r="F100" s="3" t="s">
        <v>190</v>
      </c>
      <c r="G100" s="63">
        <f>G101</f>
        <v>150000</v>
      </c>
      <c r="H100" s="63">
        <f>H101</f>
        <v>150000</v>
      </c>
    </row>
    <row r="101" spans="1:8" x14ac:dyDescent="0.25">
      <c r="A101" s="24" t="s">
        <v>279</v>
      </c>
      <c r="B101" s="3" t="s">
        <v>13</v>
      </c>
      <c r="C101" s="3" t="s">
        <v>168</v>
      </c>
      <c r="D101" s="3" t="s">
        <v>165</v>
      </c>
      <c r="E101" s="3" t="s">
        <v>223</v>
      </c>
      <c r="F101" s="3" t="s">
        <v>278</v>
      </c>
      <c r="G101" s="63">
        <v>150000</v>
      </c>
      <c r="H101" s="63">
        <v>150000</v>
      </c>
    </row>
    <row r="102" spans="1:8" x14ac:dyDescent="0.25">
      <c r="A102" s="22" t="s">
        <v>152</v>
      </c>
      <c r="B102" s="2" t="s">
        <v>13</v>
      </c>
      <c r="C102" s="2">
        <v>10</v>
      </c>
      <c r="D102" s="3"/>
      <c r="E102" s="3"/>
      <c r="F102" s="3"/>
      <c r="G102" s="64">
        <f>G103+G107+G114+G125</f>
        <v>17474369.699999999</v>
      </c>
      <c r="H102" s="64">
        <f>H103+H107+H114+H125</f>
        <v>17360620.699999999</v>
      </c>
    </row>
    <row r="103" spans="1:8" ht="14.4" x14ac:dyDescent="0.3">
      <c r="A103" s="23" t="s">
        <v>153</v>
      </c>
      <c r="B103" s="2" t="s">
        <v>13</v>
      </c>
      <c r="C103" s="2">
        <v>10</v>
      </c>
      <c r="D103" s="2" t="s">
        <v>11</v>
      </c>
      <c r="E103" s="3"/>
      <c r="F103" s="3"/>
      <c r="G103" s="63">
        <f t="shared" ref="G103:H105" si="7">G104</f>
        <v>1746000</v>
      </c>
      <c r="H103" s="63">
        <f t="shared" si="7"/>
        <v>1746000</v>
      </c>
    </row>
    <row r="104" spans="1:8" ht="27.6" x14ac:dyDescent="0.25">
      <c r="A104" s="24" t="s">
        <v>66</v>
      </c>
      <c r="B104" s="3" t="s">
        <v>13</v>
      </c>
      <c r="C104" s="3" t="s">
        <v>189</v>
      </c>
      <c r="D104" s="3" t="s">
        <v>11</v>
      </c>
      <c r="E104" s="3" t="s">
        <v>224</v>
      </c>
      <c r="F104" s="3"/>
      <c r="G104" s="63">
        <f t="shared" si="7"/>
        <v>1746000</v>
      </c>
      <c r="H104" s="63">
        <f t="shared" si="7"/>
        <v>1746000</v>
      </c>
    </row>
    <row r="105" spans="1:8" ht="27.6" x14ac:dyDescent="0.25">
      <c r="A105" s="29" t="s">
        <v>147</v>
      </c>
      <c r="B105" s="3" t="s">
        <v>13</v>
      </c>
      <c r="C105" s="3" t="s">
        <v>189</v>
      </c>
      <c r="D105" s="3" t="s">
        <v>11</v>
      </c>
      <c r="E105" s="3" t="s">
        <v>224</v>
      </c>
      <c r="F105" s="3" t="s">
        <v>190</v>
      </c>
      <c r="G105" s="63">
        <f t="shared" si="7"/>
        <v>1746000</v>
      </c>
      <c r="H105" s="63">
        <f t="shared" si="7"/>
        <v>1746000</v>
      </c>
    </row>
    <row r="106" spans="1:8" ht="41.4" x14ac:dyDescent="0.25">
      <c r="A106" s="29" t="s">
        <v>55</v>
      </c>
      <c r="B106" s="16" t="s">
        <v>13</v>
      </c>
      <c r="C106" s="16">
        <v>10</v>
      </c>
      <c r="D106" s="16" t="s">
        <v>11</v>
      </c>
      <c r="E106" s="3" t="s">
        <v>224</v>
      </c>
      <c r="F106" s="16" t="s">
        <v>191</v>
      </c>
      <c r="G106" s="65">
        <v>1746000</v>
      </c>
      <c r="H106" s="65">
        <v>1746000</v>
      </c>
    </row>
    <row r="107" spans="1:8" ht="14.4" x14ac:dyDescent="0.3">
      <c r="A107" s="23" t="s">
        <v>154</v>
      </c>
      <c r="B107" s="18" t="s">
        <v>13</v>
      </c>
      <c r="C107" s="18" t="s">
        <v>189</v>
      </c>
      <c r="D107" s="18" t="s">
        <v>161</v>
      </c>
      <c r="E107" s="16"/>
      <c r="F107" s="16"/>
      <c r="G107" s="65">
        <f>G108+G111</f>
        <v>152749</v>
      </c>
      <c r="H107" s="65">
        <f>H108+H111</f>
        <v>39000</v>
      </c>
    </row>
    <row r="108" spans="1:8" ht="55.2" x14ac:dyDescent="0.25">
      <c r="A108" s="24" t="s">
        <v>282</v>
      </c>
      <c r="B108" s="3" t="s">
        <v>13</v>
      </c>
      <c r="C108" s="3" t="s">
        <v>189</v>
      </c>
      <c r="D108" s="3" t="s">
        <v>161</v>
      </c>
      <c r="E108" s="3" t="s">
        <v>225</v>
      </c>
      <c r="F108" s="3"/>
      <c r="G108" s="63">
        <f>G109</f>
        <v>39000</v>
      </c>
      <c r="H108" s="63">
        <f>H109</f>
        <v>39000</v>
      </c>
    </row>
    <row r="109" spans="1:8" ht="27.6" x14ac:dyDescent="0.25">
      <c r="A109" s="29" t="s">
        <v>147</v>
      </c>
      <c r="B109" s="3" t="s">
        <v>13</v>
      </c>
      <c r="C109" s="3" t="s">
        <v>189</v>
      </c>
      <c r="D109" s="3" t="s">
        <v>161</v>
      </c>
      <c r="E109" s="3" t="s">
        <v>225</v>
      </c>
      <c r="F109" s="3" t="s">
        <v>190</v>
      </c>
      <c r="G109" s="63">
        <f>G110</f>
        <v>39000</v>
      </c>
      <c r="H109" s="63">
        <f>H110</f>
        <v>39000</v>
      </c>
    </row>
    <row r="110" spans="1:8" ht="41.4" x14ac:dyDescent="0.25">
      <c r="A110" s="29" t="s">
        <v>55</v>
      </c>
      <c r="B110" s="3" t="s">
        <v>13</v>
      </c>
      <c r="C110" s="3" t="s">
        <v>189</v>
      </c>
      <c r="D110" s="3" t="s">
        <v>161</v>
      </c>
      <c r="E110" s="3" t="s">
        <v>225</v>
      </c>
      <c r="F110" s="16" t="s">
        <v>191</v>
      </c>
      <c r="G110" s="63">
        <v>39000</v>
      </c>
      <c r="H110" s="63">
        <v>39000</v>
      </c>
    </row>
    <row r="111" spans="1:8" s="49" customFormat="1" ht="27.6" x14ac:dyDescent="0.25">
      <c r="A111" s="24" t="s">
        <v>283</v>
      </c>
      <c r="B111" s="16" t="s">
        <v>13</v>
      </c>
      <c r="C111" s="16" t="s">
        <v>189</v>
      </c>
      <c r="D111" s="16" t="s">
        <v>161</v>
      </c>
      <c r="E111" s="16" t="s">
        <v>286</v>
      </c>
      <c r="F111" s="16"/>
      <c r="G111" s="65">
        <f>G112</f>
        <v>113749</v>
      </c>
      <c r="H111" s="65">
        <f>H112</f>
        <v>0</v>
      </c>
    </row>
    <row r="112" spans="1:8" s="49" customFormat="1" ht="27.6" x14ac:dyDescent="0.25">
      <c r="A112" s="29" t="s">
        <v>147</v>
      </c>
      <c r="B112" s="16" t="s">
        <v>13</v>
      </c>
      <c r="C112" s="16" t="s">
        <v>189</v>
      </c>
      <c r="D112" s="16" t="s">
        <v>161</v>
      </c>
      <c r="E112" s="16" t="s">
        <v>286</v>
      </c>
      <c r="F112" s="16" t="s">
        <v>190</v>
      </c>
      <c r="G112" s="65">
        <f>G113</f>
        <v>113749</v>
      </c>
      <c r="H112" s="65">
        <f>H113</f>
        <v>0</v>
      </c>
    </row>
    <row r="113" spans="1:8" s="49" customFormat="1" ht="41.4" x14ac:dyDescent="0.25">
      <c r="A113" s="29" t="s">
        <v>55</v>
      </c>
      <c r="B113" s="16" t="s">
        <v>13</v>
      </c>
      <c r="C113" s="16" t="s">
        <v>189</v>
      </c>
      <c r="D113" s="16" t="s">
        <v>161</v>
      </c>
      <c r="E113" s="16" t="s">
        <v>286</v>
      </c>
      <c r="F113" s="16" t="s">
        <v>191</v>
      </c>
      <c r="G113" s="65">
        <v>113749</v>
      </c>
      <c r="H113" s="65">
        <v>0</v>
      </c>
    </row>
    <row r="114" spans="1:8" ht="14.4" x14ac:dyDescent="0.3">
      <c r="A114" s="23" t="s">
        <v>155</v>
      </c>
      <c r="B114" s="2" t="s">
        <v>13</v>
      </c>
      <c r="C114" s="2" t="s">
        <v>189</v>
      </c>
      <c r="D114" s="2" t="s">
        <v>162</v>
      </c>
      <c r="E114" s="3"/>
      <c r="F114" s="3"/>
      <c r="G114" s="63">
        <f>G115+G119+G122</f>
        <v>13922364.699999999</v>
      </c>
      <c r="H114" s="63">
        <f>H115+H119+H122</f>
        <v>13922364.699999999</v>
      </c>
    </row>
    <row r="115" spans="1:8" ht="106.5" customHeight="1" x14ac:dyDescent="0.25">
      <c r="A115" s="29" t="s">
        <v>156</v>
      </c>
      <c r="B115" s="3" t="s">
        <v>13</v>
      </c>
      <c r="C115" s="3" t="s">
        <v>189</v>
      </c>
      <c r="D115" s="3" t="s">
        <v>162</v>
      </c>
      <c r="E115" s="3" t="s">
        <v>226</v>
      </c>
      <c r="F115" s="16"/>
      <c r="G115" s="63">
        <f>G116</f>
        <v>11921324</v>
      </c>
      <c r="H115" s="63">
        <f>H116</f>
        <v>11921324</v>
      </c>
    </row>
    <row r="116" spans="1:8" ht="27.6" x14ac:dyDescent="0.25">
      <c r="A116" s="29" t="s">
        <v>147</v>
      </c>
      <c r="B116" s="3" t="s">
        <v>13</v>
      </c>
      <c r="C116" s="3" t="s">
        <v>189</v>
      </c>
      <c r="D116" s="3" t="s">
        <v>162</v>
      </c>
      <c r="E116" s="3" t="s">
        <v>226</v>
      </c>
      <c r="F116" s="16" t="s">
        <v>190</v>
      </c>
      <c r="G116" s="63">
        <f>G117+G118</f>
        <v>11921324</v>
      </c>
      <c r="H116" s="63">
        <f>H117+H118</f>
        <v>11921324</v>
      </c>
    </row>
    <row r="117" spans="1:8" ht="27.6" x14ac:dyDescent="0.25">
      <c r="A117" s="29" t="s">
        <v>60</v>
      </c>
      <c r="B117" s="3" t="s">
        <v>13</v>
      </c>
      <c r="C117" s="3" t="s">
        <v>189</v>
      </c>
      <c r="D117" s="3" t="s">
        <v>162</v>
      </c>
      <c r="E117" s="3" t="s">
        <v>226</v>
      </c>
      <c r="F117" s="16" t="s">
        <v>192</v>
      </c>
      <c r="G117" s="63">
        <v>8256104</v>
      </c>
      <c r="H117" s="63">
        <v>8256104</v>
      </c>
    </row>
    <row r="118" spans="1:8" ht="41.4" x14ac:dyDescent="0.25">
      <c r="A118" s="29" t="s">
        <v>55</v>
      </c>
      <c r="B118" s="3" t="s">
        <v>13</v>
      </c>
      <c r="C118" s="3" t="s">
        <v>189</v>
      </c>
      <c r="D118" s="3" t="s">
        <v>162</v>
      </c>
      <c r="E118" s="3" t="s">
        <v>226</v>
      </c>
      <c r="F118" s="16" t="s">
        <v>191</v>
      </c>
      <c r="G118" s="63">
        <v>3665220</v>
      </c>
      <c r="H118" s="63">
        <v>3665220</v>
      </c>
    </row>
    <row r="119" spans="1:8" ht="46.5" customHeight="1" x14ac:dyDescent="0.25">
      <c r="A119" s="29" t="s">
        <v>195</v>
      </c>
      <c r="B119" s="3" t="s">
        <v>13</v>
      </c>
      <c r="C119" s="3" t="s">
        <v>189</v>
      </c>
      <c r="D119" s="3" t="s">
        <v>162</v>
      </c>
      <c r="E119" s="3" t="s">
        <v>227</v>
      </c>
      <c r="F119" s="3"/>
      <c r="G119" s="63">
        <f>G120</f>
        <v>213562.7</v>
      </c>
      <c r="H119" s="63">
        <f>H120</f>
        <v>213562.7</v>
      </c>
    </row>
    <row r="120" spans="1:8" ht="27.6" x14ac:dyDescent="0.25">
      <c r="A120" s="29" t="s">
        <v>147</v>
      </c>
      <c r="B120" s="3" t="s">
        <v>13</v>
      </c>
      <c r="C120" s="3" t="s">
        <v>189</v>
      </c>
      <c r="D120" s="3" t="s">
        <v>162</v>
      </c>
      <c r="E120" s="3" t="s">
        <v>227</v>
      </c>
      <c r="F120" s="3" t="s">
        <v>190</v>
      </c>
      <c r="G120" s="63">
        <f>G121</f>
        <v>213562.7</v>
      </c>
      <c r="H120" s="63">
        <f>H121</f>
        <v>213562.7</v>
      </c>
    </row>
    <row r="121" spans="1:8" ht="27.6" x14ac:dyDescent="0.25">
      <c r="A121" s="29" t="s">
        <v>60</v>
      </c>
      <c r="B121" s="3" t="s">
        <v>13</v>
      </c>
      <c r="C121" s="3" t="s">
        <v>189</v>
      </c>
      <c r="D121" s="3" t="s">
        <v>162</v>
      </c>
      <c r="E121" s="3" t="s">
        <v>227</v>
      </c>
      <c r="F121" s="3" t="s">
        <v>192</v>
      </c>
      <c r="G121" s="63">
        <v>213562.7</v>
      </c>
      <c r="H121" s="63">
        <v>213562.7</v>
      </c>
    </row>
    <row r="122" spans="1:8" ht="87" customHeight="1" x14ac:dyDescent="0.25">
      <c r="A122" s="9" t="s">
        <v>63</v>
      </c>
      <c r="B122" s="3" t="s">
        <v>13</v>
      </c>
      <c r="C122" s="3" t="s">
        <v>189</v>
      </c>
      <c r="D122" s="3" t="s">
        <v>162</v>
      </c>
      <c r="E122" s="3" t="s">
        <v>228</v>
      </c>
      <c r="F122" s="3"/>
      <c r="G122" s="63">
        <f>G123</f>
        <v>1787478</v>
      </c>
      <c r="H122" s="63">
        <f>H123</f>
        <v>1787478</v>
      </c>
    </row>
    <row r="123" spans="1:8" ht="41.4" x14ac:dyDescent="0.25">
      <c r="A123" s="24" t="s">
        <v>193</v>
      </c>
      <c r="B123" s="3" t="s">
        <v>13</v>
      </c>
      <c r="C123" s="3" t="s">
        <v>189</v>
      </c>
      <c r="D123" s="3" t="s">
        <v>162</v>
      </c>
      <c r="E123" s="3" t="s">
        <v>228</v>
      </c>
      <c r="F123" s="3" t="s">
        <v>186</v>
      </c>
      <c r="G123" s="63">
        <f>G124</f>
        <v>1787478</v>
      </c>
      <c r="H123" s="63">
        <f>H124</f>
        <v>1787478</v>
      </c>
    </row>
    <row r="124" spans="1:8" ht="27.6" x14ac:dyDescent="0.25">
      <c r="A124" s="29" t="s">
        <v>194</v>
      </c>
      <c r="B124" s="3" t="s">
        <v>13</v>
      </c>
      <c r="C124" s="3" t="s">
        <v>189</v>
      </c>
      <c r="D124" s="3" t="s">
        <v>162</v>
      </c>
      <c r="E124" s="3" t="s">
        <v>228</v>
      </c>
      <c r="F124" s="3" t="s">
        <v>187</v>
      </c>
      <c r="G124" s="63">
        <v>1787478</v>
      </c>
      <c r="H124" s="63">
        <v>1787478</v>
      </c>
    </row>
    <row r="125" spans="1:8" ht="28.8" x14ac:dyDescent="0.3">
      <c r="A125" s="33" t="s">
        <v>157</v>
      </c>
      <c r="B125" s="2" t="s">
        <v>13</v>
      </c>
      <c r="C125" s="2" t="s">
        <v>189</v>
      </c>
      <c r="D125" s="2" t="s">
        <v>164</v>
      </c>
      <c r="E125" s="2"/>
      <c r="F125" s="2"/>
      <c r="G125" s="64">
        <f>G126+G129</f>
        <v>1653256</v>
      </c>
      <c r="H125" s="64">
        <f>H126+H129</f>
        <v>1653256</v>
      </c>
    </row>
    <row r="126" spans="1:8" ht="110.4" x14ac:dyDescent="0.25">
      <c r="A126" s="24" t="s">
        <v>129</v>
      </c>
      <c r="B126" s="3" t="s">
        <v>13</v>
      </c>
      <c r="C126" s="3" t="s">
        <v>189</v>
      </c>
      <c r="D126" s="3" t="s">
        <v>164</v>
      </c>
      <c r="E126" s="3" t="s">
        <v>213</v>
      </c>
      <c r="F126" s="3"/>
      <c r="G126" s="63">
        <f>G127</f>
        <v>751480</v>
      </c>
      <c r="H126" s="63">
        <f>H127</f>
        <v>751480</v>
      </c>
    </row>
    <row r="127" spans="1:8" ht="82.8" x14ac:dyDescent="0.25">
      <c r="A127" s="24" t="s">
        <v>57</v>
      </c>
      <c r="B127" s="3" t="s">
        <v>13</v>
      </c>
      <c r="C127" s="3" t="s">
        <v>189</v>
      </c>
      <c r="D127" s="3" t="s">
        <v>164</v>
      </c>
      <c r="E127" s="3" t="s">
        <v>213</v>
      </c>
      <c r="F127" s="3" t="s">
        <v>172</v>
      </c>
      <c r="G127" s="63">
        <f>G128</f>
        <v>751480</v>
      </c>
      <c r="H127" s="63">
        <f>H128</f>
        <v>751480</v>
      </c>
    </row>
    <row r="128" spans="1:8" ht="41.4" x14ac:dyDescent="0.25">
      <c r="A128" s="24" t="s">
        <v>16</v>
      </c>
      <c r="B128" s="3" t="s">
        <v>13</v>
      </c>
      <c r="C128" s="3" t="s">
        <v>189</v>
      </c>
      <c r="D128" s="3" t="s">
        <v>164</v>
      </c>
      <c r="E128" s="3" t="s">
        <v>213</v>
      </c>
      <c r="F128" s="3" t="s">
        <v>173</v>
      </c>
      <c r="G128" s="63">
        <v>751480</v>
      </c>
      <c r="H128" s="63">
        <v>751480</v>
      </c>
    </row>
    <row r="129" spans="1:9" ht="108.75" customHeight="1" x14ac:dyDescent="0.25">
      <c r="A129" s="29" t="s">
        <v>156</v>
      </c>
      <c r="B129" s="3" t="s">
        <v>13</v>
      </c>
      <c r="C129" s="3" t="s">
        <v>189</v>
      </c>
      <c r="D129" s="3" t="s">
        <v>164</v>
      </c>
      <c r="E129" s="3" t="s">
        <v>226</v>
      </c>
      <c r="F129" s="16"/>
      <c r="G129" s="63">
        <f>G130+G132</f>
        <v>901776</v>
      </c>
      <c r="H129" s="63">
        <f>H130+H132</f>
        <v>901776</v>
      </c>
    </row>
    <row r="130" spans="1:9" ht="82.8" x14ac:dyDescent="0.25">
      <c r="A130" s="24" t="s">
        <v>57</v>
      </c>
      <c r="B130" s="3" t="s">
        <v>13</v>
      </c>
      <c r="C130" s="3" t="s">
        <v>189</v>
      </c>
      <c r="D130" s="3" t="s">
        <v>164</v>
      </c>
      <c r="E130" s="3" t="s">
        <v>226</v>
      </c>
      <c r="F130" s="16" t="s">
        <v>172</v>
      </c>
      <c r="G130" s="63">
        <f>G131</f>
        <v>855100</v>
      </c>
      <c r="H130" s="63">
        <f>H131</f>
        <v>855100</v>
      </c>
    </row>
    <row r="131" spans="1:9" ht="41.4" x14ac:dyDescent="0.25">
      <c r="A131" s="24" t="s">
        <v>16</v>
      </c>
      <c r="B131" s="3" t="s">
        <v>13</v>
      </c>
      <c r="C131" s="3" t="s">
        <v>189</v>
      </c>
      <c r="D131" s="3" t="s">
        <v>164</v>
      </c>
      <c r="E131" s="3" t="s">
        <v>226</v>
      </c>
      <c r="F131" s="16" t="s">
        <v>173</v>
      </c>
      <c r="G131" s="63">
        <v>855100</v>
      </c>
      <c r="H131" s="63">
        <v>855100</v>
      </c>
    </row>
    <row r="132" spans="1:9" ht="41.4" x14ac:dyDescent="0.25">
      <c r="A132" s="24" t="s">
        <v>18</v>
      </c>
      <c r="B132" s="3" t="s">
        <v>13</v>
      </c>
      <c r="C132" s="3" t="s">
        <v>189</v>
      </c>
      <c r="D132" s="3" t="s">
        <v>164</v>
      </c>
      <c r="E132" s="3" t="s">
        <v>226</v>
      </c>
      <c r="F132" s="16" t="s">
        <v>174</v>
      </c>
      <c r="G132" s="63">
        <f>G133</f>
        <v>46676</v>
      </c>
      <c r="H132" s="63">
        <f>H133</f>
        <v>46676</v>
      </c>
    </row>
    <row r="133" spans="1:9" ht="41.4" x14ac:dyDescent="0.25">
      <c r="A133" s="24" t="s">
        <v>19</v>
      </c>
      <c r="B133" s="3" t="s">
        <v>13</v>
      </c>
      <c r="C133" s="3" t="s">
        <v>189</v>
      </c>
      <c r="D133" s="3" t="s">
        <v>164</v>
      </c>
      <c r="E133" s="3" t="s">
        <v>226</v>
      </c>
      <c r="F133" s="16" t="s">
        <v>175</v>
      </c>
      <c r="G133" s="63">
        <v>46676</v>
      </c>
      <c r="H133" s="63">
        <v>46676</v>
      </c>
    </row>
    <row r="134" spans="1:9" x14ac:dyDescent="0.25">
      <c r="A134" s="22" t="s">
        <v>158</v>
      </c>
      <c r="B134" s="2" t="s">
        <v>13</v>
      </c>
      <c r="C134" s="2" t="s">
        <v>89</v>
      </c>
      <c r="D134" s="3"/>
      <c r="E134" s="3"/>
      <c r="F134" s="3"/>
      <c r="G134" s="64">
        <f>G135</f>
        <v>150000</v>
      </c>
      <c r="H134" s="64">
        <f>H135</f>
        <v>150000</v>
      </c>
    </row>
    <row r="135" spans="1:9" ht="14.4" x14ac:dyDescent="0.3">
      <c r="A135" s="23" t="s">
        <v>159</v>
      </c>
      <c r="B135" s="2" t="s">
        <v>13</v>
      </c>
      <c r="C135" s="2" t="s">
        <v>89</v>
      </c>
      <c r="D135" s="2" t="s">
        <v>67</v>
      </c>
      <c r="E135" s="3"/>
      <c r="F135" s="3"/>
      <c r="G135" s="63">
        <f>G136</f>
        <v>150000</v>
      </c>
      <c r="H135" s="63">
        <f>H136</f>
        <v>150000</v>
      </c>
    </row>
    <row r="136" spans="1:9" ht="55.2" x14ac:dyDescent="0.25">
      <c r="A136" s="24" t="s">
        <v>51</v>
      </c>
      <c r="B136" s="3" t="s">
        <v>13</v>
      </c>
      <c r="C136" s="3" t="s">
        <v>89</v>
      </c>
      <c r="D136" s="3" t="s">
        <v>67</v>
      </c>
      <c r="E136" s="3" t="s">
        <v>229</v>
      </c>
      <c r="F136" s="3"/>
      <c r="G136" s="63">
        <f>G139+G137</f>
        <v>150000</v>
      </c>
      <c r="H136" s="63">
        <f>H139+H137</f>
        <v>150000</v>
      </c>
    </row>
    <row r="137" spans="1:9" ht="82.8" x14ac:dyDescent="0.25">
      <c r="A137" s="24" t="s">
        <v>57</v>
      </c>
      <c r="B137" s="3" t="s">
        <v>13</v>
      </c>
      <c r="C137" s="3" t="s">
        <v>89</v>
      </c>
      <c r="D137" s="3" t="s">
        <v>67</v>
      </c>
      <c r="E137" s="3" t="s">
        <v>229</v>
      </c>
      <c r="F137" s="3" t="s">
        <v>172</v>
      </c>
      <c r="G137" s="63">
        <f>G138</f>
        <v>110000</v>
      </c>
      <c r="H137" s="63">
        <f>H138</f>
        <v>110000</v>
      </c>
    </row>
    <row r="138" spans="1:9" ht="27.6" x14ac:dyDescent="0.25">
      <c r="A138" s="24" t="s">
        <v>58</v>
      </c>
      <c r="B138" s="3" t="s">
        <v>13</v>
      </c>
      <c r="C138" s="3" t="s">
        <v>89</v>
      </c>
      <c r="D138" s="3" t="s">
        <v>67</v>
      </c>
      <c r="E138" s="3" t="s">
        <v>229</v>
      </c>
      <c r="F138" s="3" t="s">
        <v>182</v>
      </c>
      <c r="G138" s="63">
        <v>110000</v>
      </c>
      <c r="H138" s="63">
        <v>110000</v>
      </c>
    </row>
    <row r="139" spans="1:9" ht="41.4" x14ac:dyDescent="0.25">
      <c r="A139" s="24" t="s">
        <v>18</v>
      </c>
      <c r="B139" s="3" t="s">
        <v>13</v>
      </c>
      <c r="C139" s="3" t="s">
        <v>89</v>
      </c>
      <c r="D139" s="3" t="s">
        <v>67</v>
      </c>
      <c r="E139" s="3" t="s">
        <v>229</v>
      </c>
      <c r="F139" s="3" t="s">
        <v>174</v>
      </c>
      <c r="G139" s="63">
        <f>G140</f>
        <v>40000</v>
      </c>
      <c r="H139" s="63">
        <f>H140</f>
        <v>40000</v>
      </c>
    </row>
    <row r="140" spans="1:9" ht="41.4" x14ac:dyDescent="0.25">
      <c r="A140" s="24" t="s">
        <v>19</v>
      </c>
      <c r="B140" s="3" t="s">
        <v>13</v>
      </c>
      <c r="C140" s="3" t="s">
        <v>89</v>
      </c>
      <c r="D140" s="3" t="s">
        <v>67</v>
      </c>
      <c r="E140" s="3" t="s">
        <v>229</v>
      </c>
      <c r="F140" s="3" t="s">
        <v>175</v>
      </c>
      <c r="G140" s="63">
        <v>40000</v>
      </c>
      <c r="H140" s="63">
        <v>40000</v>
      </c>
    </row>
    <row r="141" spans="1:9" ht="46.8" x14ac:dyDescent="0.3">
      <c r="A141" s="45" t="s">
        <v>196</v>
      </c>
      <c r="B141" s="46" t="s">
        <v>52</v>
      </c>
      <c r="C141" s="47"/>
      <c r="D141" s="47"/>
      <c r="E141" s="47"/>
      <c r="F141" s="47"/>
      <c r="G141" s="61">
        <f>G142+G233</f>
        <v>324569078</v>
      </c>
      <c r="H141" s="61">
        <f>H142+H233</f>
        <v>326004560</v>
      </c>
      <c r="I141" s="41"/>
    </row>
    <row r="142" spans="1:9" s="15" customFormat="1" x14ac:dyDescent="0.25">
      <c r="A142" s="22" t="s">
        <v>144</v>
      </c>
      <c r="B142" s="2" t="s">
        <v>52</v>
      </c>
      <c r="C142" s="2" t="s">
        <v>168</v>
      </c>
      <c r="D142" s="2"/>
      <c r="E142" s="2"/>
      <c r="F142" s="2"/>
      <c r="G142" s="64">
        <f>G143+G153+G171+G179+G198+G175</f>
        <v>321363679</v>
      </c>
      <c r="H142" s="64">
        <f>H143+H153+H171+H179+H198+H175</f>
        <v>322799161</v>
      </c>
    </row>
    <row r="143" spans="1:9" ht="14.4" x14ac:dyDescent="0.3">
      <c r="A143" s="23" t="s">
        <v>145</v>
      </c>
      <c r="B143" s="2" t="s">
        <v>52</v>
      </c>
      <c r="C143" s="2" t="s">
        <v>168</v>
      </c>
      <c r="D143" s="2" t="s">
        <v>11</v>
      </c>
      <c r="E143" s="3"/>
      <c r="F143" s="3"/>
      <c r="G143" s="63">
        <f>G144+G147+G150</f>
        <v>76165992</v>
      </c>
      <c r="H143" s="63">
        <f>H144+H147+H150</f>
        <v>77158992</v>
      </c>
    </row>
    <row r="144" spans="1:9" ht="27.6" x14ac:dyDescent="0.25">
      <c r="A144" s="24" t="s">
        <v>69</v>
      </c>
      <c r="B144" s="3" t="s">
        <v>52</v>
      </c>
      <c r="C144" s="3" t="s">
        <v>168</v>
      </c>
      <c r="D144" s="3" t="s">
        <v>11</v>
      </c>
      <c r="E144" s="3" t="s">
        <v>230</v>
      </c>
      <c r="F144" s="3"/>
      <c r="G144" s="63">
        <f>G145</f>
        <v>14893300</v>
      </c>
      <c r="H144" s="63">
        <f>H145</f>
        <v>15886300</v>
      </c>
    </row>
    <row r="145" spans="1:8" ht="41.4" x14ac:dyDescent="0.25">
      <c r="A145" s="24" t="s">
        <v>23</v>
      </c>
      <c r="B145" s="3" t="s">
        <v>52</v>
      </c>
      <c r="C145" s="3" t="s">
        <v>168</v>
      </c>
      <c r="D145" s="3" t="s">
        <v>11</v>
      </c>
      <c r="E145" s="3" t="s">
        <v>230</v>
      </c>
      <c r="F145" s="3" t="s">
        <v>180</v>
      </c>
      <c r="G145" s="63">
        <f>G146</f>
        <v>14893300</v>
      </c>
      <c r="H145" s="63">
        <f>H146</f>
        <v>15886300</v>
      </c>
    </row>
    <row r="146" spans="1:8" x14ac:dyDescent="0.25">
      <c r="A146" s="24" t="s">
        <v>188</v>
      </c>
      <c r="B146" s="3" t="s">
        <v>52</v>
      </c>
      <c r="C146" s="3" t="s">
        <v>168</v>
      </c>
      <c r="D146" s="3" t="s">
        <v>11</v>
      </c>
      <c r="E146" s="3" t="s">
        <v>230</v>
      </c>
      <c r="F146" s="3" t="s">
        <v>181</v>
      </c>
      <c r="G146" s="63">
        <v>14893300</v>
      </c>
      <c r="H146" s="63">
        <v>15886300</v>
      </c>
    </row>
    <row r="147" spans="1:8" ht="69" x14ac:dyDescent="0.25">
      <c r="A147" s="9" t="s">
        <v>76</v>
      </c>
      <c r="B147" s="3" t="s">
        <v>52</v>
      </c>
      <c r="C147" s="3" t="s">
        <v>168</v>
      </c>
      <c r="D147" s="3" t="s">
        <v>11</v>
      </c>
      <c r="E147" s="3" t="s">
        <v>231</v>
      </c>
      <c r="F147" s="3"/>
      <c r="G147" s="63">
        <f>G148</f>
        <v>61256692</v>
      </c>
      <c r="H147" s="63">
        <f>H148</f>
        <v>61256692</v>
      </c>
    </row>
    <row r="148" spans="1:8" ht="41.4" x14ac:dyDescent="0.25">
      <c r="A148" s="24" t="s">
        <v>23</v>
      </c>
      <c r="B148" s="3" t="s">
        <v>52</v>
      </c>
      <c r="C148" s="3" t="s">
        <v>168</v>
      </c>
      <c r="D148" s="3" t="s">
        <v>11</v>
      </c>
      <c r="E148" s="3" t="s">
        <v>231</v>
      </c>
      <c r="F148" s="3" t="s">
        <v>180</v>
      </c>
      <c r="G148" s="63">
        <f>G149</f>
        <v>61256692</v>
      </c>
      <c r="H148" s="63">
        <f>H149</f>
        <v>61256692</v>
      </c>
    </row>
    <row r="149" spans="1:8" x14ac:dyDescent="0.25">
      <c r="A149" s="24" t="s">
        <v>24</v>
      </c>
      <c r="B149" s="3" t="s">
        <v>52</v>
      </c>
      <c r="C149" s="3" t="s">
        <v>168</v>
      </c>
      <c r="D149" s="3" t="s">
        <v>11</v>
      </c>
      <c r="E149" s="3" t="s">
        <v>231</v>
      </c>
      <c r="F149" s="3" t="s">
        <v>181</v>
      </c>
      <c r="G149" s="63">
        <v>61256692</v>
      </c>
      <c r="H149" s="63">
        <v>61256692</v>
      </c>
    </row>
    <row r="150" spans="1:8" s="49" customFormat="1" ht="41.4" x14ac:dyDescent="0.25">
      <c r="A150" s="24" t="s">
        <v>285</v>
      </c>
      <c r="B150" s="3" t="s">
        <v>52</v>
      </c>
      <c r="C150" s="3" t="s">
        <v>168</v>
      </c>
      <c r="D150" s="3" t="s">
        <v>11</v>
      </c>
      <c r="E150" s="3" t="s">
        <v>284</v>
      </c>
      <c r="F150" s="16"/>
      <c r="G150" s="63">
        <f>G151</f>
        <v>16000</v>
      </c>
      <c r="H150" s="63">
        <f>H151</f>
        <v>16000</v>
      </c>
    </row>
    <row r="151" spans="1:8" s="49" customFormat="1" ht="41.4" x14ac:dyDescent="0.25">
      <c r="A151" s="24" t="s">
        <v>23</v>
      </c>
      <c r="B151" s="3" t="s">
        <v>52</v>
      </c>
      <c r="C151" s="3" t="s">
        <v>168</v>
      </c>
      <c r="D151" s="3" t="s">
        <v>11</v>
      </c>
      <c r="E151" s="3" t="s">
        <v>284</v>
      </c>
      <c r="F151" s="16" t="s">
        <v>180</v>
      </c>
      <c r="G151" s="63">
        <f>G152</f>
        <v>16000</v>
      </c>
      <c r="H151" s="63">
        <f>H152</f>
        <v>16000</v>
      </c>
    </row>
    <row r="152" spans="1:8" s="49" customFormat="1" x14ac:dyDescent="0.25">
      <c r="A152" s="24" t="s">
        <v>24</v>
      </c>
      <c r="B152" s="3" t="s">
        <v>52</v>
      </c>
      <c r="C152" s="3" t="s">
        <v>168</v>
      </c>
      <c r="D152" s="3" t="s">
        <v>11</v>
      </c>
      <c r="E152" s="3" t="s">
        <v>284</v>
      </c>
      <c r="F152" s="16" t="s">
        <v>181</v>
      </c>
      <c r="G152" s="63">
        <v>16000</v>
      </c>
      <c r="H152" s="63">
        <v>16000</v>
      </c>
    </row>
    <row r="153" spans="1:8" ht="14.4" x14ac:dyDescent="0.3">
      <c r="A153" s="23" t="s">
        <v>146</v>
      </c>
      <c r="B153" s="2" t="s">
        <v>52</v>
      </c>
      <c r="C153" s="2" t="s">
        <v>168</v>
      </c>
      <c r="D153" s="2" t="s">
        <v>67</v>
      </c>
      <c r="E153" s="3"/>
      <c r="F153" s="3"/>
      <c r="G153" s="63">
        <f>G154+G157+G163+G168+G161</f>
        <v>206148787</v>
      </c>
      <c r="H153" s="63">
        <f>H154+H157+H163+H168+H161</f>
        <v>206591269</v>
      </c>
    </row>
    <row r="154" spans="1:8" x14ac:dyDescent="0.25">
      <c r="A154" s="24" t="s">
        <v>70</v>
      </c>
      <c r="B154" s="3" t="s">
        <v>52</v>
      </c>
      <c r="C154" s="3" t="s">
        <v>168</v>
      </c>
      <c r="D154" s="3" t="s">
        <v>67</v>
      </c>
      <c r="E154" s="3" t="s">
        <v>232</v>
      </c>
      <c r="F154" s="3"/>
      <c r="G154" s="63">
        <f t="shared" ref="G154:H155" si="8">G155</f>
        <v>48098892</v>
      </c>
      <c r="H154" s="63">
        <f t="shared" si="8"/>
        <v>48541374</v>
      </c>
    </row>
    <row r="155" spans="1:8" ht="41.4" x14ac:dyDescent="0.25">
      <c r="A155" s="24" t="s">
        <v>23</v>
      </c>
      <c r="B155" s="3" t="s">
        <v>52</v>
      </c>
      <c r="C155" s="3" t="s">
        <v>168</v>
      </c>
      <c r="D155" s="3" t="s">
        <v>67</v>
      </c>
      <c r="E155" s="3" t="s">
        <v>232</v>
      </c>
      <c r="F155" s="3" t="s">
        <v>180</v>
      </c>
      <c r="G155" s="63">
        <f t="shared" si="8"/>
        <v>48098892</v>
      </c>
      <c r="H155" s="63">
        <f t="shared" si="8"/>
        <v>48541374</v>
      </c>
    </row>
    <row r="156" spans="1:8" x14ac:dyDescent="0.25">
      <c r="A156" s="24" t="s">
        <v>24</v>
      </c>
      <c r="B156" s="3" t="s">
        <v>52</v>
      </c>
      <c r="C156" s="3" t="s">
        <v>168</v>
      </c>
      <c r="D156" s="3" t="s">
        <v>67</v>
      </c>
      <c r="E156" s="3" t="s">
        <v>232</v>
      </c>
      <c r="F156" s="3" t="s">
        <v>181</v>
      </c>
      <c r="G156" s="63">
        <v>48098892</v>
      </c>
      <c r="H156" s="63">
        <v>48541374</v>
      </c>
    </row>
    <row r="157" spans="1:8" ht="82.8" x14ac:dyDescent="0.25">
      <c r="A157" s="9" t="s">
        <v>277</v>
      </c>
      <c r="B157" s="3" t="s">
        <v>52</v>
      </c>
      <c r="C157" s="3" t="s">
        <v>168</v>
      </c>
      <c r="D157" s="3" t="s">
        <v>67</v>
      </c>
      <c r="E157" s="3" t="s">
        <v>234</v>
      </c>
      <c r="F157" s="3"/>
      <c r="G157" s="63">
        <f>G158</f>
        <v>151450695</v>
      </c>
      <c r="H157" s="63">
        <f>H158</f>
        <v>151450695</v>
      </c>
    </row>
    <row r="158" spans="1:8" ht="41.4" x14ac:dyDescent="0.25">
      <c r="A158" s="24" t="s">
        <v>23</v>
      </c>
      <c r="B158" s="3" t="s">
        <v>52</v>
      </c>
      <c r="C158" s="3" t="s">
        <v>168</v>
      </c>
      <c r="D158" s="3" t="s">
        <v>67</v>
      </c>
      <c r="E158" s="3" t="s">
        <v>234</v>
      </c>
      <c r="F158" s="3" t="s">
        <v>180</v>
      </c>
      <c r="G158" s="63">
        <f>G159</f>
        <v>151450695</v>
      </c>
      <c r="H158" s="63">
        <f>H159</f>
        <v>151450695</v>
      </c>
    </row>
    <row r="159" spans="1:8" x14ac:dyDescent="0.25">
      <c r="A159" s="24" t="s">
        <v>24</v>
      </c>
      <c r="B159" s="3" t="s">
        <v>52</v>
      </c>
      <c r="C159" s="3" t="s">
        <v>168</v>
      </c>
      <c r="D159" s="3" t="s">
        <v>67</v>
      </c>
      <c r="E159" s="3" t="s">
        <v>234</v>
      </c>
      <c r="F159" s="3" t="s">
        <v>181</v>
      </c>
      <c r="G159" s="63">
        <v>151450695</v>
      </c>
      <c r="H159" s="63">
        <v>151450695</v>
      </c>
    </row>
    <row r="160" spans="1:8" ht="27.6" x14ac:dyDescent="0.25">
      <c r="A160" s="24" t="s">
        <v>313</v>
      </c>
      <c r="B160" s="3" t="s">
        <v>52</v>
      </c>
      <c r="C160" s="3" t="s">
        <v>168</v>
      </c>
      <c r="D160" s="3" t="s">
        <v>67</v>
      </c>
      <c r="E160" s="3" t="s">
        <v>314</v>
      </c>
      <c r="F160" s="3"/>
      <c r="G160" s="63">
        <f t="shared" ref="G160:H161" si="9">G161</f>
        <v>3200000</v>
      </c>
      <c r="H160" s="63">
        <f t="shared" si="9"/>
        <v>3200000</v>
      </c>
    </row>
    <row r="161" spans="1:8" ht="41.4" x14ac:dyDescent="0.25">
      <c r="A161" s="24" t="s">
        <v>23</v>
      </c>
      <c r="B161" s="3" t="s">
        <v>52</v>
      </c>
      <c r="C161" s="3" t="s">
        <v>168</v>
      </c>
      <c r="D161" s="3" t="s">
        <v>67</v>
      </c>
      <c r="E161" s="3" t="s">
        <v>314</v>
      </c>
      <c r="F161" s="3" t="s">
        <v>180</v>
      </c>
      <c r="G161" s="63">
        <f t="shared" si="9"/>
        <v>3200000</v>
      </c>
      <c r="H161" s="63">
        <f t="shared" si="9"/>
        <v>3200000</v>
      </c>
    </row>
    <row r="162" spans="1:8" x14ac:dyDescent="0.25">
      <c r="A162" s="29" t="s">
        <v>24</v>
      </c>
      <c r="B162" s="3" t="s">
        <v>52</v>
      </c>
      <c r="C162" s="3" t="s">
        <v>168</v>
      </c>
      <c r="D162" s="3" t="s">
        <v>67</v>
      </c>
      <c r="E162" s="3" t="s">
        <v>314</v>
      </c>
      <c r="F162" s="3" t="s">
        <v>181</v>
      </c>
      <c r="G162" s="63">
        <v>3200000</v>
      </c>
      <c r="H162" s="63">
        <v>3200000</v>
      </c>
    </row>
    <row r="163" spans="1:8" ht="82.8" x14ac:dyDescent="0.25">
      <c r="A163" s="24" t="s">
        <v>83</v>
      </c>
      <c r="B163" s="3" t="s">
        <v>52</v>
      </c>
      <c r="C163" s="3" t="s">
        <v>168</v>
      </c>
      <c r="D163" s="3" t="s">
        <v>67</v>
      </c>
      <c r="E163" s="3" t="s">
        <v>235</v>
      </c>
      <c r="F163" s="3"/>
      <c r="G163" s="63">
        <f>G164+G166</f>
        <v>3229200</v>
      </c>
      <c r="H163" s="63">
        <f>H164+H166</f>
        <v>3229200</v>
      </c>
    </row>
    <row r="164" spans="1:8" ht="27.6" x14ac:dyDescent="0.25">
      <c r="A164" s="29" t="s">
        <v>147</v>
      </c>
      <c r="B164" s="3" t="s">
        <v>52</v>
      </c>
      <c r="C164" s="3" t="s">
        <v>168</v>
      </c>
      <c r="D164" s="3" t="s">
        <v>67</v>
      </c>
      <c r="E164" s="3" t="s">
        <v>235</v>
      </c>
      <c r="F164" s="3" t="s">
        <v>190</v>
      </c>
      <c r="G164" s="63">
        <f>G165</f>
        <v>1010000</v>
      </c>
      <c r="H164" s="63">
        <f>H165</f>
        <v>1010000</v>
      </c>
    </row>
    <row r="165" spans="1:8" ht="27.6" x14ac:dyDescent="0.25">
      <c r="A165" s="29" t="s">
        <v>60</v>
      </c>
      <c r="B165" s="3" t="s">
        <v>52</v>
      </c>
      <c r="C165" s="3" t="s">
        <v>168</v>
      </c>
      <c r="D165" s="3" t="s">
        <v>67</v>
      </c>
      <c r="E165" s="3" t="s">
        <v>235</v>
      </c>
      <c r="F165" s="16" t="s">
        <v>192</v>
      </c>
      <c r="G165" s="63">
        <v>1010000</v>
      </c>
      <c r="H165" s="63">
        <v>1010000</v>
      </c>
    </row>
    <row r="166" spans="1:8" ht="41.4" x14ac:dyDescent="0.25">
      <c r="A166" s="24" t="s">
        <v>23</v>
      </c>
      <c r="B166" s="3" t="s">
        <v>52</v>
      </c>
      <c r="C166" s="3" t="s">
        <v>168</v>
      </c>
      <c r="D166" s="3" t="s">
        <v>67</v>
      </c>
      <c r="E166" s="3" t="s">
        <v>235</v>
      </c>
      <c r="F166" s="16" t="s">
        <v>180</v>
      </c>
      <c r="G166" s="63">
        <f>G167</f>
        <v>2219200</v>
      </c>
      <c r="H166" s="63">
        <f>H167</f>
        <v>2219200</v>
      </c>
    </row>
    <row r="167" spans="1:8" x14ac:dyDescent="0.25">
      <c r="A167" s="24" t="s">
        <v>24</v>
      </c>
      <c r="B167" s="3" t="s">
        <v>52</v>
      </c>
      <c r="C167" s="3" t="s">
        <v>168</v>
      </c>
      <c r="D167" s="3" t="s">
        <v>67</v>
      </c>
      <c r="E167" s="3" t="s">
        <v>235</v>
      </c>
      <c r="F167" s="16" t="s">
        <v>181</v>
      </c>
      <c r="G167" s="63">
        <v>2219200</v>
      </c>
      <c r="H167" s="63">
        <v>2219200</v>
      </c>
    </row>
    <row r="168" spans="1:8" s="49" customFormat="1" ht="41.4" x14ac:dyDescent="0.25">
      <c r="A168" s="24" t="s">
        <v>285</v>
      </c>
      <c r="B168" s="3" t="s">
        <v>52</v>
      </c>
      <c r="C168" s="3" t="s">
        <v>168</v>
      </c>
      <c r="D168" s="3" t="s">
        <v>67</v>
      </c>
      <c r="E168" s="3" t="s">
        <v>284</v>
      </c>
      <c r="F168" s="16"/>
      <c r="G168" s="63">
        <f>G169</f>
        <v>170000</v>
      </c>
      <c r="H168" s="63">
        <f>H169</f>
        <v>170000</v>
      </c>
    </row>
    <row r="169" spans="1:8" s="49" customFormat="1" ht="41.4" x14ac:dyDescent="0.25">
      <c r="A169" s="24" t="s">
        <v>23</v>
      </c>
      <c r="B169" s="3" t="s">
        <v>52</v>
      </c>
      <c r="C169" s="3" t="s">
        <v>168</v>
      </c>
      <c r="D169" s="3" t="s">
        <v>67</v>
      </c>
      <c r="E169" s="3" t="s">
        <v>284</v>
      </c>
      <c r="F169" s="16" t="s">
        <v>180</v>
      </c>
      <c r="G169" s="63">
        <f>G170</f>
        <v>170000</v>
      </c>
      <c r="H169" s="63">
        <f>H170</f>
        <v>170000</v>
      </c>
    </row>
    <row r="170" spans="1:8" s="49" customFormat="1" x14ac:dyDescent="0.25">
      <c r="A170" s="24" t="s">
        <v>24</v>
      </c>
      <c r="B170" s="3" t="s">
        <v>52</v>
      </c>
      <c r="C170" s="3" t="s">
        <v>168</v>
      </c>
      <c r="D170" s="3" t="s">
        <v>67</v>
      </c>
      <c r="E170" s="3" t="s">
        <v>284</v>
      </c>
      <c r="F170" s="16" t="s">
        <v>181</v>
      </c>
      <c r="G170" s="63">
        <v>170000</v>
      </c>
      <c r="H170" s="63">
        <v>170000</v>
      </c>
    </row>
    <row r="171" spans="1:8" ht="14.4" x14ac:dyDescent="0.3">
      <c r="A171" s="23" t="s">
        <v>271</v>
      </c>
      <c r="B171" s="2" t="s">
        <v>52</v>
      </c>
      <c r="C171" s="2" t="s">
        <v>168</v>
      </c>
      <c r="D171" s="2" t="s">
        <v>161</v>
      </c>
      <c r="E171" s="3"/>
      <c r="F171" s="16"/>
      <c r="G171" s="63">
        <f t="shared" ref="G171:H173" si="10">G172</f>
        <v>7489800</v>
      </c>
      <c r="H171" s="63">
        <f t="shared" si="10"/>
        <v>7489800</v>
      </c>
    </row>
    <row r="172" spans="1:8" ht="27.6" x14ac:dyDescent="0.25">
      <c r="A172" s="24" t="s">
        <v>71</v>
      </c>
      <c r="B172" s="3" t="s">
        <v>52</v>
      </c>
      <c r="C172" s="3" t="s">
        <v>168</v>
      </c>
      <c r="D172" s="3" t="s">
        <v>161</v>
      </c>
      <c r="E172" s="3" t="s">
        <v>233</v>
      </c>
      <c r="F172" s="3"/>
      <c r="G172" s="63">
        <f t="shared" si="10"/>
        <v>7489800</v>
      </c>
      <c r="H172" s="63">
        <f t="shared" si="10"/>
        <v>7489800</v>
      </c>
    </row>
    <row r="173" spans="1:8" ht="41.4" x14ac:dyDescent="0.25">
      <c r="A173" s="24" t="s">
        <v>23</v>
      </c>
      <c r="B173" s="3" t="s">
        <v>52</v>
      </c>
      <c r="C173" s="3" t="s">
        <v>168</v>
      </c>
      <c r="D173" s="3" t="s">
        <v>161</v>
      </c>
      <c r="E173" s="3" t="s">
        <v>233</v>
      </c>
      <c r="F173" s="3" t="s">
        <v>180</v>
      </c>
      <c r="G173" s="63">
        <f t="shared" si="10"/>
        <v>7489800</v>
      </c>
      <c r="H173" s="63">
        <f t="shared" si="10"/>
        <v>7489800</v>
      </c>
    </row>
    <row r="174" spans="1:8" x14ac:dyDescent="0.25">
      <c r="A174" s="24" t="s">
        <v>24</v>
      </c>
      <c r="B174" s="3" t="s">
        <v>52</v>
      </c>
      <c r="C174" s="3" t="s">
        <v>168</v>
      </c>
      <c r="D174" s="3" t="s">
        <v>161</v>
      </c>
      <c r="E174" s="3" t="s">
        <v>233</v>
      </c>
      <c r="F174" s="3" t="s">
        <v>181</v>
      </c>
      <c r="G174" s="63">
        <v>7489800</v>
      </c>
      <c r="H174" s="63">
        <v>7489800</v>
      </c>
    </row>
    <row r="175" spans="1:8" ht="43.2" x14ac:dyDescent="0.3">
      <c r="A175" s="23" t="s">
        <v>312</v>
      </c>
      <c r="B175" s="2" t="s">
        <v>52</v>
      </c>
      <c r="C175" s="2" t="s">
        <v>168</v>
      </c>
      <c r="D175" s="2" t="s">
        <v>163</v>
      </c>
      <c r="E175" s="3"/>
      <c r="F175" s="3"/>
      <c r="G175" s="63">
        <f t="shared" ref="G175:H177" si="11">G176</f>
        <v>50000</v>
      </c>
      <c r="H175" s="63">
        <f t="shared" si="11"/>
        <v>50000</v>
      </c>
    </row>
    <row r="176" spans="1:8" ht="27.6" x14ac:dyDescent="0.25">
      <c r="A176" s="24" t="s">
        <v>117</v>
      </c>
      <c r="B176" s="3" t="s">
        <v>52</v>
      </c>
      <c r="C176" s="3" t="s">
        <v>168</v>
      </c>
      <c r="D176" s="3" t="s">
        <v>163</v>
      </c>
      <c r="E176" s="3" t="s">
        <v>237</v>
      </c>
      <c r="F176" s="3"/>
      <c r="G176" s="63">
        <f t="shared" si="11"/>
        <v>50000</v>
      </c>
      <c r="H176" s="63">
        <f t="shared" si="11"/>
        <v>50000</v>
      </c>
    </row>
    <row r="177" spans="1:8" ht="41.4" x14ac:dyDescent="0.25">
      <c r="A177" s="24" t="s">
        <v>23</v>
      </c>
      <c r="B177" s="3" t="s">
        <v>52</v>
      </c>
      <c r="C177" s="3" t="s">
        <v>168</v>
      </c>
      <c r="D177" s="3" t="s">
        <v>163</v>
      </c>
      <c r="E177" s="3" t="s">
        <v>237</v>
      </c>
      <c r="F177" s="3" t="s">
        <v>180</v>
      </c>
      <c r="G177" s="63">
        <f t="shared" si="11"/>
        <v>50000</v>
      </c>
      <c r="H177" s="63">
        <f t="shared" si="11"/>
        <v>50000</v>
      </c>
    </row>
    <row r="178" spans="1:8" x14ac:dyDescent="0.25">
      <c r="A178" s="24" t="s">
        <v>24</v>
      </c>
      <c r="B178" s="3" t="s">
        <v>52</v>
      </c>
      <c r="C178" s="3" t="s">
        <v>168</v>
      </c>
      <c r="D178" s="3" t="s">
        <v>163</v>
      </c>
      <c r="E178" s="3" t="s">
        <v>237</v>
      </c>
      <c r="F178" s="3" t="s">
        <v>181</v>
      </c>
      <c r="G178" s="63">
        <v>50000</v>
      </c>
      <c r="H178" s="63">
        <v>50000</v>
      </c>
    </row>
    <row r="179" spans="1:8" ht="18.75" customHeight="1" x14ac:dyDescent="0.3">
      <c r="A179" s="23" t="s">
        <v>272</v>
      </c>
      <c r="B179" s="2" t="s">
        <v>52</v>
      </c>
      <c r="C179" s="2" t="s">
        <v>168</v>
      </c>
      <c r="D179" s="2" t="s">
        <v>168</v>
      </c>
      <c r="E179" s="3"/>
      <c r="F179" s="3"/>
      <c r="G179" s="63">
        <f>G180+G185+G188+G193</f>
        <v>1703300</v>
      </c>
      <c r="H179" s="63">
        <f>H180+H185+H188+H193</f>
        <v>1703300</v>
      </c>
    </row>
    <row r="180" spans="1:8" ht="41.4" x14ac:dyDescent="0.25">
      <c r="A180" s="24" t="s">
        <v>293</v>
      </c>
      <c r="B180" s="3" t="s">
        <v>52</v>
      </c>
      <c r="C180" s="3" t="s">
        <v>168</v>
      </c>
      <c r="D180" s="3" t="s">
        <v>168</v>
      </c>
      <c r="E180" s="3" t="s">
        <v>238</v>
      </c>
      <c r="F180" s="3"/>
      <c r="G180" s="63">
        <f>G181+G183</f>
        <v>200000</v>
      </c>
      <c r="H180" s="63">
        <f>H181+H183</f>
        <v>200000</v>
      </c>
    </row>
    <row r="181" spans="1:8" ht="41.4" x14ac:dyDescent="0.25">
      <c r="A181" s="24" t="s">
        <v>18</v>
      </c>
      <c r="B181" s="3" t="s">
        <v>52</v>
      </c>
      <c r="C181" s="3" t="s">
        <v>168</v>
      </c>
      <c r="D181" s="3" t="s">
        <v>168</v>
      </c>
      <c r="E181" s="3" t="s">
        <v>238</v>
      </c>
      <c r="F181" s="3" t="s">
        <v>174</v>
      </c>
      <c r="G181" s="63">
        <f>G182</f>
        <v>100000</v>
      </c>
      <c r="H181" s="63">
        <f>H182</f>
        <v>100000</v>
      </c>
    </row>
    <row r="182" spans="1:8" ht="41.4" x14ac:dyDescent="0.25">
      <c r="A182" s="24" t="s">
        <v>19</v>
      </c>
      <c r="B182" s="3" t="s">
        <v>52</v>
      </c>
      <c r="C182" s="3" t="s">
        <v>168</v>
      </c>
      <c r="D182" s="3" t="s">
        <v>168</v>
      </c>
      <c r="E182" s="3" t="s">
        <v>238</v>
      </c>
      <c r="F182" s="3" t="s">
        <v>175</v>
      </c>
      <c r="G182" s="63">
        <v>100000</v>
      </c>
      <c r="H182" s="63">
        <v>100000</v>
      </c>
    </row>
    <row r="183" spans="1:8" ht="27.6" x14ac:dyDescent="0.25">
      <c r="A183" s="29" t="s">
        <v>147</v>
      </c>
      <c r="B183" s="3" t="s">
        <v>52</v>
      </c>
      <c r="C183" s="3" t="s">
        <v>168</v>
      </c>
      <c r="D183" s="3" t="s">
        <v>168</v>
      </c>
      <c r="E183" s="3" t="s">
        <v>238</v>
      </c>
      <c r="F183" s="3" t="s">
        <v>190</v>
      </c>
      <c r="G183" s="63">
        <f>G184</f>
        <v>100000</v>
      </c>
      <c r="H183" s="63">
        <f>H184</f>
        <v>100000</v>
      </c>
    </row>
    <row r="184" spans="1:8" ht="41.4" x14ac:dyDescent="0.25">
      <c r="A184" s="29" t="s">
        <v>55</v>
      </c>
      <c r="B184" s="3" t="s">
        <v>52</v>
      </c>
      <c r="C184" s="3" t="s">
        <v>168</v>
      </c>
      <c r="D184" s="3" t="s">
        <v>168</v>
      </c>
      <c r="E184" s="3" t="s">
        <v>238</v>
      </c>
      <c r="F184" s="3" t="s">
        <v>191</v>
      </c>
      <c r="G184" s="63">
        <v>100000</v>
      </c>
      <c r="H184" s="63">
        <v>100000</v>
      </c>
    </row>
    <row r="185" spans="1:8" ht="27.6" x14ac:dyDescent="0.25">
      <c r="A185" s="29" t="s">
        <v>116</v>
      </c>
      <c r="B185" s="3" t="s">
        <v>52</v>
      </c>
      <c r="C185" s="3" t="s">
        <v>168</v>
      </c>
      <c r="D185" s="3" t="s">
        <v>168</v>
      </c>
      <c r="E185" s="3" t="s">
        <v>239</v>
      </c>
      <c r="F185" s="3"/>
      <c r="G185" s="63">
        <f>G186</f>
        <v>300000</v>
      </c>
      <c r="H185" s="63">
        <f>H186</f>
        <v>300000</v>
      </c>
    </row>
    <row r="186" spans="1:8" ht="41.4" x14ac:dyDescent="0.25">
      <c r="A186" s="24" t="s">
        <v>23</v>
      </c>
      <c r="B186" s="3" t="s">
        <v>52</v>
      </c>
      <c r="C186" s="3" t="s">
        <v>168</v>
      </c>
      <c r="D186" s="3" t="s">
        <v>168</v>
      </c>
      <c r="E186" s="3" t="s">
        <v>239</v>
      </c>
      <c r="F186" s="3" t="s">
        <v>180</v>
      </c>
      <c r="G186" s="63">
        <f>G187</f>
        <v>300000</v>
      </c>
      <c r="H186" s="63">
        <f>H187</f>
        <v>300000</v>
      </c>
    </row>
    <row r="187" spans="1:8" x14ac:dyDescent="0.25">
      <c r="A187" s="29" t="s">
        <v>24</v>
      </c>
      <c r="B187" s="3" t="s">
        <v>52</v>
      </c>
      <c r="C187" s="3" t="s">
        <v>168</v>
      </c>
      <c r="D187" s="3" t="s">
        <v>168</v>
      </c>
      <c r="E187" s="3" t="s">
        <v>239</v>
      </c>
      <c r="F187" s="3" t="s">
        <v>181</v>
      </c>
      <c r="G187" s="63">
        <v>300000</v>
      </c>
      <c r="H187" s="63">
        <v>300000</v>
      </c>
    </row>
    <row r="188" spans="1:8" ht="29.25" customHeight="1" x14ac:dyDescent="0.25">
      <c r="A188" s="29" t="s">
        <v>273</v>
      </c>
      <c r="B188" s="3" t="s">
        <v>52</v>
      </c>
      <c r="C188" s="3" t="s">
        <v>168</v>
      </c>
      <c r="D188" s="3" t="s">
        <v>168</v>
      </c>
      <c r="E188" s="3" t="s">
        <v>274</v>
      </c>
      <c r="F188" s="3"/>
      <c r="G188" s="63">
        <f>G189+G191</f>
        <v>810000</v>
      </c>
      <c r="H188" s="63">
        <f>H189+H191</f>
        <v>810000</v>
      </c>
    </row>
    <row r="189" spans="1:8" ht="41.4" x14ac:dyDescent="0.25">
      <c r="A189" s="24" t="s">
        <v>18</v>
      </c>
      <c r="B189" s="3" t="s">
        <v>52</v>
      </c>
      <c r="C189" s="3" t="s">
        <v>168</v>
      </c>
      <c r="D189" s="3" t="s">
        <v>168</v>
      </c>
      <c r="E189" s="3" t="s">
        <v>274</v>
      </c>
      <c r="F189" s="3" t="s">
        <v>174</v>
      </c>
      <c r="G189" s="63">
        <f>G190</f>
        <v>53820</v>
      </c>
      <c r="H189" s="63">
        <f>H190</f>
        <v>53820</v>
      </c>
    </row>
    <row r="190" spans="1:8" ht="41.4" x14ac:dyDescent="0.25">
      <c r="A190" s="24" t="s">
        <v>19</v>
      </c>
      <c r="B190" s="3" t="s">
        <v>52</v>
      </c>
      <c r="C190" s="3" t="s">
        <v>168</v>
      </c>
      <c r="D190" s="3" t="s">
        <v>168</v>
      </c>
      <c r="E190" s="3" t="s">
        <v>274</v>
      </c>
      <c r="F190" s="3" t="s">
        <v>175</v>
      </c>
      <c r="G190" s="63">
        <v>53820</v>
      </c>
      <c r="H190" s="63">
        <v>53820</v>
      </c>
    </row>
    <row r="191" spans="1:8" ht="41.4" x14ac:dyDescent="0.25">
      <c r="A191" s="24" t="s">
        <v>23</v>
      </c>
      <c r="B191" s="3" t="s">
        <v>52</v>
      </c>
      <c r="C191" s="3" t="s">
        <v>168</v>
      </c>
      <c r="D191" s="3" t="s">
        <v>168</v>
      </c>
      <c r="E191" s="3" t="s">
        <v>274</v>
      </c>
      <c r="F191" s="3" t="s">
        <v>180</v>
      </c>
      <c r="G191" s="63">
        <f>G192</f>
        <v>756180</v>
      </c>
      <c r="H191" s="63">
        <f>H192</f>
        <v>756180</v>
      </c>
    </row>
    <row r="192" spans="1:8" x14ac:dyDescent="0.25">
      <c r="A192" s="29" t="s">
        <v>24</v>
      </c>
      <c r="B192" s="3" t="s">
        <v>52</v>
      </c>
      <c r="C192" s="3" t="s">
        <v>168</v>
      </c>
      <c r="D192" s="3" t="s">
        <v>168</v>
      </c>
      <c r="E192" s="3" t="s">
        <v>274</v>
      </c>
      <c r="F192" s="3" t="s">
        <v>181</v>
      </c>
      <c r="G192" s="63">
        <v>756180</v>
      </c>
      <c r="H192" s="63">
        <v>756180</v>
      </c>
    </row>
    <row r="193" spans="1:8" ht="41.4" x14ac:dyDescent="0.25">
      <c r="A193" s="9" t="s">
        <v>115</v>
      </c>
      <c r="B193" s="3" t="s">
        <v>52</v>
      </c>
      <c r="C193" s="3" t="s">
        <v>168</v>
      </c>
      <c r="D193" s="3" t="s">
        <v>168</v>
      </c>
      <c r="E193" s="3" t="s">
        <v>240</v>
      </c>
      <c r="F193" s="3"/>
      <c r="G193" s="63">
        <f>G194+G196</f>
        <v>393300</v>
      </c>
      <c r="H193" s="63">
        <f>H194+H196</f>
        <v>393300</v>
      </c>
    </row>
    <row r="194" spans="1:8" ht="41.4" x14ac:dyDescent="0.25">
      <c r="A194" s="24" t="s">
        <v>18</v>
      </c>
      <c r="B194" s="3" t="s">
        <v>52</v>
      </c>
      <c r="C194" s="3" t="s">
        <v>168</v>
      </c>
      <c r="D194" s="3" t="s">
        <v>168</v>
      </c>
      <c r="E194" s="3" t="s">
        <v>240</v>
      </c>
      <c r="F194" s="3" t="s">
        <v>174</v>
      </c>
      <c r="G194" s="63">
        <f>G195</f>
        <v>26130</v>
      </c>
      <c r="H194" s="63">
        <f>H195</f>
        <v>26130</v>
      </c>
    </row>
    <row r="195" spans="1:8" ht="41.4" x14ac:dyDescent="0.25">
      <c r="A195" s="24" t="s">
        <v>19</v>
      </c>
      <c r="B195" s="3" t="s">
        <v>52</v>
      </c>
      <c r="C195" s="3" t="s">
        <v>168</v>
      </c>
      <c r="D195" s="3" t="s">
        <v>168</v>
      </c>
      <c r="E195" s="3" t="s">
        <v>240</v>
      </c>
      <c r="F195" s="3" t="s">
        <v>175</v>
      </c>
      <c r="G195" s="63">
        <v>26130</v>
      </c>
      <c r="H195" s="63">
        <v>26130</v>
      </c>
    </row>
    <row r="196" spans="1:8" ht="41.4" x14ac:dyDescent="0.25">
      <c r="A196" s="24" t="s">
        <v>23</v>
      </c>
      <c r="B196" s="3" t="s">
        <v>52</v>
      </c>
      <c r="C196" s="3" t="s">
        <v>168</v>
      </c>
      <c r="D196" s="3" t="s">
        <v>168</v>
      </c>
      <c r="E196" s="3" t="s">
        <v>240</v>
      </c>
      <c r="F196" s="3" t="s">
        <v>180</v>
      </c>
      <c r="G196" s="63">
        <f>G197</f>
        <v>367170</v>
      </c>
      <c r="H196" s="63">
        <f>H197</f>
        <v>367170</v>
      </c>
    </row>
    <row r="197" spans="1:8" ht="16.5" customHeight="1" x14ac:dyDescent="0.25">
      <c r="A197" s="29" t="s">
        <v>24</v>
      </c>
      <c r="B197" s="3" t="s">
        <v>52</v>
      </c>
      <c r="C197" s="3" t="s">
        <v>168</v>
      </c>
      <c r="D197" s="3" t="s">
        <v>168</v>
      </c>
      <c r="E197" s="3" t="s">
        <v>240</v>
      </c>
      <c r="F197" s="3" t="s">
        <v>181</v>
      </c>
      <c r="G197" s="63">
        <v>367170</v>
      </c>
      <c r="H197" s="63">
        <v>367170</v>
      </c>
    </row>
    <row r="198" spans="1:8" ht="15.75" customHeight="1" x14ac:dyDescent="0.3">
      <c r="A198" s="23" t="s">
        <v>148</v>
      </c>
      <c r="B198" s="2" t="s">
        <v>52</v>
      </c>
      <c r="C198" s="2" t="s">
        <v>168</v>
      </c>
      <c r="D198" s="2" t="s">
        <v>165</v>
      </c>
      <c r="E198" s="3"/>
      <c r="F198" s="3"/>
      <c r="G198" s="63">
        <f>G204+G207+G214+G223+G199+G226</f>
        <v>29805800</v>
      </c>
      <c r="H198" s="63">
        <f>H204+H207+H214+H223+H199+H226</f>
        <v>29805800</v>
      </c>
    </row>
    <row r="199" spans="1:8" ht="30" customHeight="1" x14ac:dyDescent="0.25">
      <c r="A199" s="24" t="s">
        <v>78</v>
      </c>
      <c r="B199" s="3" t="s">
        <v>52</v>
      </c>
      <c r="C199" s="3" t="s">
        <v>168</v>
      </c>
      <c r="D199" s="3" t="s">
        <v>165</v>
      </c>
      <c r="E199" s="3" t="s">
        <v>241</v>
      </c>
      <c r="F199" s="3"/>
      <c r="G199" s="63">
        <f>G202+G200</f>
        <v>150000</v>
      </c>
      <c r="H199" s="63">
        <f>H202+H200</f>
        <v>150000</v>
      </c>
    </row>
    <row r="200" spans="1:8" ht="48" customHeight="1" x14ac:dyDescent="0.25">
      <c r="A200" s="24" t="s">
        <v>18</v>
      </c>
      <c r="B200" s="3" t="s">
        <v>52</v>
      </c>
      <c r="C200" s="3" t="s">
        <v>168</v>
      </c>
      <c r="D200" s="3" t="s">
        <v>165</v>
      </c>
      <c r="E200" s="3" t="s">
        <v>241</v>
      </c>
      <c r="F200" s="3" t="s">
        <v>174</v>
      </c>
      <c r="G200" s="63">
        <f>G201</f>
        <v>130000</v>
      </c>
      <c r="H200" s="63">
        <f>H201</f>
        <v>130000</v>
      </c>
    </row>
    <row r="201" spans="1:8" ht="48" customHeight="1" x14ac:dyDescent="0.25">
      <c r="A201" s="24" t="s">
        <v>19</v>
      </c>
      <c r="B201" s="3" t="s">
        <v>52</v>
      </c>
      <c r="C201" s="3" t="s">
        <v>168</v>
      </c>
      <c r="D201" s="3" t="s">
        <v>165</v>
      </c>
      <c r="E201" s="3" t="s">
        <v>241</v>
      </c>
      <c r="F201" s="3" t="s">
        <v>175</v>
      </c>
      <c r="G201" s="63">
        <v>130000</v>
      </c>
      <c r="H201" s="63">
        <v>130000</v>
      </c>
    </row>
    <row r="202" spans="1:8" ht="42.75" customHeight="1" x14ac:dyDescent="0.25">
      <c r="A202" s="24" t="s">
        <v>23</v>
      </c>
      <c r="B202" s="3" t="s">
        <v>52</v>
      </c>
      <c r="C202" s="3" t="s">
        <v>168</v>
      </c>
      <c r="D202" s="3" t="s">
        <v>165</v>
      </c>
      <c r="E202" s="3" t="s">
        <v>241</v>
      </c>
      <c r="F202" s="3" t="s">
        <v>180</v>
      </c>
      <c r="G202" s="63">
        <f>G203</f>
        <v>20000</v>
      </c>
      <c r="H202" s="63">
        <f>H203</f>
        <v>20000</v>
      </c>
    </row>
    <row r="203" spans="1:8" ht="15.75" customHeight="1" x14ac:dyDescent="0.25">
      <c r="A203" s="24" t="s">
        <v>24</v>
      </c>
      <c r="B203" s="3" t="s">
        <v>52</v>
      </c>
      <c r="C203" s="3" t="s">
        <v>168</v>
      </c>
      <c r="D203" s="3" t="s">
        <v>165</v>
      </c>
      <c r="E203" s="3" t="s">
        <v>241</v>
      </c>
      <c r="F203" s="3" t="s">
        <v>181</v>
      </c>
      <c r="G203" s="63">
        <v>20000</v>
      </c>
      <c r="H203" s="63">
        <v>20000</v>
      </c>
    </row>
    <row r="204" spans="1:8" ht="69" x14ac:dyDescent="0.25">
      <c r="A204" s="30" t="s">
        <v>327</v>
      </c>
      <c r="B204" s="3" t="s">
        <v>52</v>
      </c>
      <c r="C204" s="3" t="s">
        <v>168</v>
      </c>
      <c r="D204" s="3" t="s">
        <v>165</v>
      </c>
      <c r="E204" s="3" t="s">
        <v>242</v>
      </c>
      <c r="F204" s="16"/>
      <c r="G204" s="63">
        <f>G205</f>
        <v>63000</v>
      </c>
      <c r="H204" s="63">
        <f>H205</f>
        <v>63000</v>
      </c>
    </row>
    <row r="205" spans="1:8" ht="41.4" x14ac:dyDescent="0.25">
      <c r="A205" s="24" t="s">
        <v>23</v>
      </c>
      <c r="B205" s="3" t="s">
        <v>52</v>
      </c>
      <c r="C205" s="3" t="s">
        <v>168</v>
      </c>
      <c r="D205" s="3" t="s">
        <v>165</v>
      </c>
      <c r="E205" s="3" t="s">
        <v>242</v>
      </c>
      <c r="F205" s="16" t="s">
        <v>180</v>
      </c>
      <c r="G205" s="63">
        <f>G206</f>
        <v>63000</v>
      </c>
      <c r="H205" s="63">
        <f>H206</f>
        <v>63000</v>
      </c>
    </row>
    <row r="206" spans="1:8" x14ac:dyDescent="0.25">
      <c r="A206" s="24" t="s">
        <v>188</v>
      </c>
      <c r="B206" s="3" t="s">
        <v>52</v>
      </c>
      <c r="C206" s="3" t="s">
        <v>168</v>
      </c>
      <c r="D206" s="3" t="s">
        <v>165</v>
      </c>
      <c r="E206" s="3" t="s">
        <v>242</v>
      </c>
      <c r="F206" s="16" t="s">
        <v>181</v>
      </c>
      <c r="G206" s="63">
        <v>63000</v>
      </c>
      <c r="H206" s="63">
        <v>63000</v>
      </c>
    </row>
    <row r="207" spans="1:8" ht="41.4" x14ac:dyDescent="0.25">
      <c r="A207" s="24" t="s">
        <v>17</v>
      </c>
      <c r="B207" s="3" t="s">
        <v>52</v>
      </c>
      <c r="C207" s="3" t="s">
        <v>168</v>
      </c>
      <c r="D207" s="3" t="s">
        <v>165</v>
      </c>
      <c r="E207" s="3" t="s">
        <v>243</v>
      </c>
      <c r="F207" s="3"/>
      <c r="G207" s="63">
        <f>G208+G210+G212</f>
        <v>3332200</v>
      </c>
      <c r="H207" s="63">
        <f>H208+H210+H212</f>
        <v>3332200</v>
      </c>
    </row>
    <row r="208" spans="1:8" ht="82.8" x14ac:dyDescent="0.25">
      <c r="A208" s="24" t="s">
        <v>57</v>
      </c>
      <c r="B208" s="3" t="s">
        <v>52</v>
      </c>
      <c r="C208" s="3" t="s">
        <v>168</v>
      </c>
      <c r="D208" s="3" t="s">
        <v>165</v>
      </c>
      <c r="E208" s="3" t="s">
        <v>243</v>
      </c>
      <c r="F208" s="3" t="s">
        <v>172</v>
      </c>
      <c r="G208" s="63">
        <f>G209</f>
        <v>2968900</v>
      </c>
      <c r="H208" s="63">
        <f>H209</f>
        <v>2968900</v>
      </c>
    </row>
    <row r="209" spans="1:8" ht="41.4" x14ac:dyDescent="0.25">
      <c r="A209" s="24" t="s">
        <v>16</v>
      </c>
      <c r="B209" s="3" t="s">
        <v>52</v>
      </c>
      <c r="C209" s="3" t="s">
        <v>168</v>
      </c>
      <c r="D209" s="3" t="s">
        <v>165</v>
      </c>
      <c r="E209" s="3" t="s">
        <v>243</v>
      </c>
      <c r="F209" s="3" t="s">
        <v>173</v>
      </c>
      <c r="G209" s="63">
        <v>2968900</v>
      </c>
      <c r="H209" s="63">
        <v>2968900</v>
      </c>
    </row>
    <row r="210" spans="1:8" ht="41.4" x14ac:dyDescent="0.25">
      <c r="A210" s="24" t="s">
        <v>18</v>
      </c>
      <c r="B210" s="3" t="s">
        <v>52</v>
      </c>
      <c r="C210" s="3" t="s">
        <v>168</v>
      </c>
      <c r="D210" s="3" t="s">
        <v>165</v>
      </c>
      <c r="E210" s="3" t="s">
        <v>243</v>
      </c>
      <c r="F210" s="3" t="s">
        <v>174</v>
      </c>
      <c r="G210" s="63">
        <f>G211</f>
        <v>332500</v>
      </c>
      <c r="H210" s="63">
        <f>H211</f>
        <v>332500</v>
      </c>
    </row>
    <row r="211" spans="1:8" ht="41.4" x14ac:dyDescent="0.25">
      <c r="A211" s="24" t="s">
        <v>19</v>
      </c>
      <c r="B211" s="3" t="s">
        <v>52</v>
      </c>
      <c r="C211" s="3" t="s">
        <v>168</v>
      </c>
      <c r="D211" s="3" t="s">
        <v>165</v>
      </c>
      <c r="E211" s="3" t="s">
        <v>243</v>
      </c>
      <c r="F211" s="3" t="s">
        <v>175</v>
      </c>
      <c r="G211" s="63">
        <v>332500</v>
      </c>
      <c r="H211" s="63">
        <v>332500</v>
      </c>
    </row>
    <row r="212" spans="1:8" x14ac:dyDescent="0.25">
      <c r="A212" s="24" t="s">
        <v>20</v>
      </c>
      <c r="B212" s="3" t="s">
        <v>52</v>
      </c>
      <c r="C212" s="3" t="s">
        <v>168</v>
      </c>
      <c r="D212" s="3" t="s">
        <v>165</v>
      </c>
      <c r="E212" s="3" t="s">
        <v>243</v>
      </c>
      <c r="F212" s="3" t="s">
        <v>176</v>
      </c>
      <c r="G212" s="63">
        <f>G213</f>
        <v>30800</v>
      </c>
      <c r="H212" s="63">
        <f>H213</f>
        <v>30800</v>
      </c>
    </row>
    <row r="213" spans="1:8" x14ac:dyDescent="0.25">
      <c r="A213" s="24" t="s">
        <v>21</v>
      </c>
      <c r="B213" s="3" t="s">
        <v>52</v>
      </c>
      <c r="C213" s="3" t="s">
        <v>168</v>
      </c>
      <c r="D213" s="3" t="s">
        <v>165</v>
      </c>
      <c r="E213" s="3" t="s">
        <v>243</v>
      </c>
      <c r="F213" s="3" t="s">
        <v>177</v>
      </c>
      <c r="G213" s="63">
        <v>30800</v>
      </c>
      <c r="H213" s="63">
        <v>30800</v>
      </c>
    </row>
    <row r="214" spans="1:8" ht="27.6" x14ac:dyDescent="0.25">
      <c r="A214" s="24" t="s">
        <v>72</v>
      </c>
      <c r="B214" s="3" t="s">
        <v>52</v>
      </c>
      <c r="C214" s="3" t="s">
        <v>168</v>
      </c>
      <c r="D214" s="3" t="s">
        <v>165</v>
      </c>
      <c r="E214" s="3" t="s">
        <v>222</v>
      </c>
      <c r="F214" s="3"/>
      <c r="G214" s="63">
        <f>G215+G217+G219+G221</f>
        <v>25119400</v>
      </c>
      <c r="H214" s="63">
        <f>H215+H217+H219+H221</f>
        <v>25119400</v>
      </c>
    </row>
    <row r="215" spans="1:8" ht="82.8" x14ac:dyDescent="0.25">
      <c r="A215" s="24" t="s">
        <v>57</v>
      </c>
      <c r="B215" s="3" t="s">
        <v>52</v>
      </c>
      <c r="C215" s="3" t="s">
        <v>168</v>
      </c>
      <c r="D215" s="3" t="s">
        <v>165</v>
      </c>
      <c r="E215" s="3" t="s">
        <v>222</v>
      </c>
      <c r="F215" s="3" t="s">
        <v>172</v>
      </c>
      <c r="G215" s="63">
        <f>G216</f>
        <v>6692700</v>
      </c>
      <c r="H215" s="63">
        <f>H216</f>
        <v>6692700</v>
      </c>
    </row>
    <row r="216" spans="1:8" ht="41.4" x14ac:dyDescent="0.25">
      <c r="A216" s="24" t="s">
        <v>16</v>
      </c>
      <c r="B216" s="3" t="s">
        <v>52</v>
      </c>
      <c r="C216" s="3" t="s">
        <v>168</v>
      </c>
      <c r="D216" s="3" t="s">
        <v>165</v>
      </c>
      <c r="E216" s="3" t="s">
        <v>222</v>
      </c>
      <c r="F216" s="3" t="s">
        <v>173</v>
      </c>
      <c r="G216" s="63">
        <v>6692700</v>
      </c>
      <c r="H216" s="63">
        <v>6692700</v>
      </c>
    </row>
    <row r="217" spans="1:8" ht="41.4" x14ac:dyDescent="0.25">
      <c r="A217" s="24" t="s">
        <v>18</v>
      </c>
      <c r="B217" s="3" t="s">
        <v>52</v>
      </c>
      <c r="C217" s="3" t="s">
        <v>168</v>
      </c>
      <c r="D217" s="3" t="s">
        <v>165</v>
      </c>
      <c r="E217" s="3" t="s">
        <v>222</v>
      </c>
      <c r="F217" s="3" t="s">
        <v>174</v>
      </c>
      <c r="G217" s="63">
        <f>G218</f>
        <v>773300</v>
      </c>
      <c r="H217" s="63">
        <f>H218</f>
        <v>773300</v>
      </c>
    </row>
    <row r="218" spans="1:8" ht="41.4" x14ac:dyDescent="0.25">
      <c r="A218" s="24" t="s">
        <v>19</v>
      </c>
      <c r="B218" s="3" t="s">
        <v>52</v>
      </c>
      <c r="C218" s="3" t="s">
        <v>168</v>
      </c>
      <c r="D218" s="3" t="s">
        <v>165</v>
      </c>
      <c r="E218" s="3" t="s">
        <v>222</v>
      </c>
      <c r="F218" s="3" t="s">
        <v>175</v>
      </c>
      <c r="G218" s="63">
        <v>773300</v>
      </c>
      <c r="H218" s="63">
        <v>773300</v>
      </c>
    </row>
    <row r="219" spans="1:8" ht="41.4" x14ac:dyDescent="0.25">
      <c r="A219" s="24" t="s">
        <v>23</v>
      </c>
      <c r="B219" s="3" t="s">
        <v>52</v>
      </c>
      <c r="C219" s="3" t="s">
        <v>168</v>
      </c>
      <c r="D219" s="3" t="s">
        <v>165</v>
      </c>
      <c r="E219" s="3" t="s">
        <v>222</v>
      </c>
      <c r="F219" s="3" t="s">
        <v>180</v>
      </c>
      <c r="G219" s="63">
        <f>G220</f>
        <v>17640000</v>
      </c>
      <c r="H219" s="63">
        <f>H220</f>
        <v>17640000</v>
      </c>
    </row>
    <row r="220" spans="1:8" x14ac:dyDescent="0.25">
      <c r="A220" s="24" t="s">
        <v>24</v>
      </c>
      <c r="B220" s="3" t="s">
        <v>52</v>
      </c>
      <c r="C220" s="3" t="s">
        <v>168</v>
      </c>
      <c r="D220" s="3" t="s">
        <v>165</v>
      </c>
      <c r="E220" s="3" t="s">
        <v>222</v>
      </c>
      <c r="F220" s="3" t="s">
        <v>181</v>
      </c>
      <c r="G220" s="63">
        <v>17640000</v>
      </c>
      <c r="H220" s="63">
        <v>17640000</v>
      </c>
    </row>
    <row r="221" spans="1:8" x14ac:dyDescent="0.25">
      <c r="A221" s="24" t="s">
        <v>20</v>
      </c>
      <c r="B221" s="3" t="s">
        <v>52</v>
      </c>
      <c r="C221" s="3" t="s">
        <v>168</v>
      </c>
      <c r="D221" s="3" t="s">
        <v>165</v>
      </c>
      <c r="E221" s="3" t="s">
        <v>222</v>
      </c>
      <c r="F221" s="3" t="s">
        <v>176</v>
      </c>
      <c r="G221" s="63">
        <f>G222</f>
        <v>13400</v>
      </c>
      <c r="H221" s="63">
        <f>H222</f>
        <v>13400</v>
      </c>
    </row>
    <row r="222" spans="1:8" x14ac:dyDescent="0.25">
      <c r="A222" s="24" t="s">
        <v>21</v>
      </c>
      <c r="B222" s="3" t="s">
        <v>52</v>
      </c>
      <c r="C222" s="3" t="s">
        <v>168</v>
      </c>
      <c r="D222" s="3" t="s">
        <v>165</v>
      </c>
      <c r="E222" s="3" t="s">
        <v>222</v>
      </c>
      <c r="F222" s="3" t="s">
        <v>177</v>
      </c>
      <c r="G222" s="63">
        <v>13400</v>
      </c>
      <c r="H222" s="63">
        <v>13400</v>
      </c>
    </row>
    <row r="223" spans="1:8" ht="27.6" x14ac:dyDescent="0.25">
      <c r="A223" s="24" t="s">
        <v>74</v>
      </c>
      <c r="B223" s="3" t="s">
        <v>52</v>
      </c>
      <c r="C223" s="3" t="s">
        <v>168</v>
      </c>
      <c r="D223" s="3" t="s">
        <v>165</v>
      </c>
      <c r="E223" s="3" t="s">
        <v>244</v>
      </c>
      <c r="F223" s="3"/>
      <c r="G223" s="63">
        <f>G224</f>
        <v>799800</v>
      </c>
      <c r="H223" s="63">
        <f>H224</f>
        <v>799800</v>
      </c>
    </row>
    <row r="224" spans="1:8" ht="41.4" x14ac:dyDescent="0.25">
      <c r="A224" s="24" t="s">
        <v>23</v>
      </c>
      <c r="B224" s="3" t="s">
        <v>52</v>
      </c>
      <c r="C224" s="3" t="s">
        <v>168</v>
      </c>
      <c r="D224" s="3" t="s">
        <v>165</v>
      </c>
      <c r="E224" s="3" t="s">
        <v>244</v>
      </c>
      <c r="F224" s="3" t="s">
        <v>180</v>
      </c>
      <c r="G224" s="63">
        <f>G225</f>
        <v>799800</v>
      </c>
      <c r="H224" s="63">
        <f>H225</f>
        <v>799800</v>
      </c>
    </row>
    <row r="225" spans="1:8" x14ac:dyDescent="0.25">
      <c r="A225" s="24" t="s">
        <v>24</v>
      </c>
      <c r="B225" s="3" t="s">
        <v>52</v>
      </c>
      <c r="C225" s="3" t="s">
        <v>168</v>
      </c>
      <c r="D225" s="3" t="s">
        <v>165</v>
      </c>
      <c r="E225" s="3" t="s">
        <v>244</v>
      </c>
      <c r="F225" s="3" t="s">
        <v>181</v>
      </c>
      <c r="G225" s="63">
        <v>799800</v>
      </c>
      <c r="H225" s="63">
        <v>799800</v>
      </c>
    </row>
    <row r="226" spans="1:8" ht="27.6" x14ac:dyDescent="0.25">
      <c r="A226" s="24" t="s">
        <v>87</v>
      </c>
      <c r="B226" s="3" t="s">
        <v>52</v>
      </c>
      <c r="C226" s="3" t="s">
        <v>168</v>
      </c>
      <c r="D226" s="3" t="s">
        <v>165</v>
      </c>
      <c r="E226" s="3" t="s">
        <v>223</v>
      </c>
      <c r="F226" s="3"/>
      <c r="G226" s="63">
        <f>G229+G227+G231</f>
        <v>341400</v>
      </c>
      <c r="H226" s="63">
        <f>H229+H227+H231</f>
        <v>341400</v>
      </c>
    </row>
    <row r="227" spans="1:8" ht="41.4" x14ac:dyDescent="0.25">
      <c r="A227" s="24" t="s">
        <v>18</v>
      </c>
      <c r="B227" s="3" t="s">
        <v>52</v>
      </c>
      <c r="C227" s="3" t="s">
        <v>168</v>
      </c>
      <c r="D227" s="3" t="s">
        <v>165</v>
      </c>
      <c r="E227" s="3" t="s">
        <v>223</v>
      </c>
      <c r="F227" s="3" t="s">
        <v>174</v>
      </c>
      <c r="G227" s="63">
        <f>G228</f>
        <v>30000</v>
      </c>
      <c r="H227" s="63">
        <f>H228</f>
        <v>30000</v>
      </c>
    </row>
    <row r="228" spans="1:8" ht="41.4" x14ac:dyDescent="0.25">
      <c r="A228" s="24" t="s">
        <v>19</v>
      </c>
      <c r="B228" s="3" t="s">
        <v>52</v>
      </c>
      <c r="C228" s="3" t="s">
        <v>168</v>
      </c>
      <c r="D228" s="3" t="s">
        <v>165</v>
      </c>
      <c r="E228" s="3" t="s">
        <v>223</v>
      </c>
      <c r="F228" s="3" t="s">
        <v>175</v>
      </c>
      <c r="G228" s="63">
        <v>30000</v>
      </c>
      <c r="H228" s="63">
        <v>30000</v>
      </c>
    </row>
    <row r="229" spans="1:8" ht="27.6" x14ac:dyDescent="0.25">
      <c r="A229" s="24" t="s">
        <v>147</v>
      </c>
      <c r="B229" s="3" t="s">
        <v>52</v>
      </c>
      <c r="C229" s="3" t="s">
        <v>168</v>
      </c>
      <c r="D229" s="3" t="s">
        <v>165</v>
      </c>
      <c r="E229" s="3" t="s">
        <v>223</v>
      </c>
      <c r="F229" s="3" t="s">
        <v>190</v>
      </c>
      <c r="G229" s="63">
        <f>G230</f>
        <v>261400</v>
      </c>
      <c r="H229" s="63">
        <f>H230</f>
        <v>261400</v>
      </c>
    </row>
    <row r="230" spans="1:8" x14ac:dyDescent="0.25">
      <c r="A230" s="24" t="s">
        <v>279</v>
      </c>
      <c r="B230" s="3" t="s">
        <v>52</v>
      </c>
      <c r="C230" s="3" t="s">
        <v>168</v>
      </c>
      <c r="D230" s="3" t="s">
        <v>165</v>
      </c>
      <c r="E230" s="3" t="s">
        <v>223</v>
      </c>
      <c r="F230" s="3" t="s">
        <v>278</v>
      </c>
      <c r="G230" s="63">
        <v>261400</v>
      </c>
      <c r="H230" s="63">
        <v>261400</v>
      </c>
    </row>
    <row r="231" spans="1:8" ht="41.4" x14ac:dyDescent="0.25">
      <c r="A231" s="24" t="s">
        <v>23</v>
      </c>
      <c r="B231" s="3" t="s">
        <v>52</v>
      </c>
      <c r="C231" s="3" t="s">
        <v>168</v>
      </c>
      <c r="D231" s="3" t="s">
        <v>165</v>
      </c>
      <c r="E231" s="3" t="s">
        <v>223</v>
      </c>
      <c r="F231" s="3" t="s">
        <v>180</v>
      </c>
      <c r="G231" s="63">
        <f>G232</f>
        <v>50000</v>
      </c>
      <c r="H231" s="63">
        <f>H232</f>
        <v>50000</v>
      </c>
    </row>
    <row r="232" spans="1:8" x14ac:dyDescent="0.25">
      <c r="A232" s="24" t="s">
        <v>24</v>
      </c>
      <c r="B232" s="3" t="s">
        <v>52</v>
      </c>
      <c r="C232" s="3" t="s">
        <v>168</v>
      </c>
      <c r="D232" s="3" t="s">
        <v>165</v>
      </c>
      <c r="E232" s="3" t="s">
        <v>223</v>
      </c>
      <c r="F232" s="3" t="s">
        <v>181</v>
      </c>
      <c r="G232" s="63">
        <v>50000</v>
      </c>
      <c r="H232" s="63">
        <v>50000</v>
      </c>
    </row>
    <row r="233" spans="1:8" x14ac:dyDescent="0.25">
      <c r="A233" s="22" t="s">
        <v>152</v>
      </c>
      <c r="B233" s="2" t="s">
        <v>52</v>
      </c>
      <c r="C233" s="2" t="s">
        <v>189</v>
      </c>
      <c r="D233" s="2"/>
      <c r="E233" s="3"/>
      <c r="F233" s="3"/>
      <c r="G233" s="64">
        <f t="shared" ref="G233:H236" si="12">G234</f>
        <v>3205399</v>
      </c>
      <c r="H233" s="64">
        <f t="shared" si="12"/>
        <v>3205399</v>
      </c>
    </row>
    <row r="234" spans="1:8" ht="14.4" x14ac:dyDescent="0.3">
      <c r="A234" s="23" t="s">
        <v>155</v>
      </c>
      <c r="B234" s="2" t="s">
        <v>52</v>
      </c>
      <c r="C234" s="2" t="s">
        <v>189</v>
      </c>
      <c r="D234" s="2" t="s">
        <v>162</v>
      </c>
      <c r="E234" s="3"/>
      <c r="F234" s="3"/>
      <c r="G234" s="63">
        <f t="shared" si="12"/>
        <v>3205399</v>
      </c>
      <c r="H234" s="63">
        <f t="shared" si="12"/>
        <v>3205399</v>
      </c>
    </row>
    <row r="235" spans="1:8" ht="69" x14ac:dyDescent="0.25">
      <c r="A235" s="9" t="s">
        <v>85</v>
      </c>
      <c r="B235" s="3" t="s">
        <v>52</v>
      </c>
      <c r="C235" s="3" t="s">
        <v>189</v>
      </c>
      <c r="D235" s="3" t="s">
        <v>162</v>
      </c>
      <c r="E235" s="3" t="s">
        <v>245</v>
      </c>
      <c r="F235" s="3"/>
      <c r="G235" s="63">
        <f t="shared" si="12"/>
        <v>3205399</v>
      </c>
      <c r="H235" s="63">
        <f t="shared" si="12"/>
        <v>3205399</v>
      </c>
    </row>
    <row r="236" spans="1:8" ht="27.6" x14ac:dyDescent="0.25">
      <c r="A236" s="29" t="s">
        <v>147</v>
      </c>
      <c r="B236" s="3" t="s">
        <v>52</v>
      </c>
      <c r="C236" s="3" t="s">
        <v>189</v>
      </c>
      <c r="D236" s="3" t="s">
        <v>162</v>
      </c>
      <c r="E236" s="3" t="s">
        <v>245</v>
      </c>
      <c r="F236" s="3" t="s">
        <v>190</v>
      </c>
      <c r="G236" s="63">
        <f t="shared" si="12"/>
        <v>3205399</v>
      </c>
      <c r="H236" s="63">
        <f t="shared" si="12"/>
        <v>3205399</v>
      </c>
    </row>
    <row r="237" spans="1:8" ht="41.4" x14ac:dyDescent="0.25">
      <c r="A237" s="29" t="s">
        <v>55</v>
      </c>
      <c r="B237" s="3" t="s">
        <v>52</v>
      </c>
      <c r="C237" s="3" t="s">
        <v>189</v>
      </c>
      <c r="D237" s="3" t="s">
        <v>162</v>
      </c>
      <c r="E237" s="3" t="s">
        <v>245</v>
      </c>
      <c r="F237" s="3" t="s">
        <v>191</v>
      </c>
      <c r="G237" s="63">
        <v>3205399</v>
      </c>
      <c r="H237" s="63">
        <v>3205399</v>
      </c>
    </row>
    <row r="238" spans="1:8" s="15" customFormat="1" ht="31.2" x14ac:dyDescent="0.3">
      <c r="A238" s="45" t="s">
        <v>105</v>
      </c>
      <c r="B238" s="46" t="s">
        <v>104</v>
      </c>
      <c r="C238" s="46"/>
      <c r="D238" s="46"/>
      <c r="E238" s="46"/>
      <c r="F238" s="46"/>
      <c r="G238" s="61">
        <f>G239</f>
        <v>2460500</v>
      </c>
      <c r="H238" s="61">
        <f>H239</f>
        <v>2460500</v>
      </c>
    </row>
    <row r="239" spans="1:8" s="15" customFormat="1" x14ac:dyDescent="0.25">
      <c r="A239" s="22" t="s">
        <v>6</v>
      </c>
      <c r="B239" s="2" t="s">
        <v>104</v>
      </c>
      <c r="C239" s="2" t="s">
        <v>11</v>
      </c>
      <c r="D239" s="2"/>
      <c r="E239" s="2"/>
      <c r="F239" s="2"/>
      <c r="G239" s="64">
        <f>G240+G244</f>
        <v>2460500</v>
      </c>
      <c r="H239" s="64">
        <f>H240+H244</f>
        <v>2460500</v>
      </c>
    </row>
    <row r="240" spans="1:8" s="15" customFormat="1" ht="57.6" x14ac:dyDescent="0.3">
      <c r="A240" s="27" t="s">
        <v>123</v>
      </c>
      <c r="B240" s="1" t="s">
        <v>104</v>
      </c>
      <c r="C240" s="1" t="s">
        <v>11</v>
      </c>
      <c r="D240" s="1" t="s">
        <v>67</v>
      </c>
      <c r="E240" s="1"/>
      <c r="F240" s="1"/>
      <c r="G240" s="63">
        <f t="shared" ref="G240:H242" si="13">G241</f>
        <v>1121000</v>
      </c>
      <c r="H240" s="63">
        <f t="shared" si="13"/>
        <v>1121000</v>
      </c>
    </row>
    <row r="241" spans="1:8" s="15" customFormat="1" ht="15.75" customHeight="1" x14ac:dyDescent="0.25">
      <c r="A241" s="24" t="s">
        <v>106</v>
      </c>
      <c r="B241" s="4" t="s">
        <v>104</v>
      </c>
      <c r="C241" s="4" t="s">
        <v>11</v>
      </c>
      <c r="D241" s="4" t="s">
        <v>67</v>
      </c>
      <c r="E241" s="4" t="s">
        <v>246</v>
      </c>
      <c r="F241" s="4"/>
      <c r="G241" s="63">
        <f t="shared" si="13"/>
        <v>1121000</v>
      </c>
      <c r="H241" s="63">
        <f t="shared" si="13"/>
        <v>1121000</v>
      </c>
    </row>
    <row r="242" spans="1:8" s="15" customFormat="1" ht="82.8" x14ac:dyDescent="0.25">
      <c r="A242" s="24" t="s">
        <v>57</v>
      </c>
      <c r="B242" s="4" t="s">
        <v>104</v>
      </c>
      <c r="C242" s="4" t="s">
        <v>11</v>
      </c>
      <c r="D242" s="4" t="s">
        <v>67</v>
      </c>
      <c r="E242" s="4" t="s">
        <v>246</v>
      </c>
      <c r="F242" s="4" t="s">
        <v>172</v>
      </c>
      <c r="G242" s="63">
        <f t="shared" si="13"/>
        <v>1121000</v>
      </c>
      <c r="H242" s="63">
        <f t="shared" si="13"/>
        <v>1121000</v>
      </c>
    </row>
    <row r="243" spans="1:8" s="15" customFormat="1" ht="41.4" x14ac:dyDescent="0.25">
      <c r="A243" s="24" t="s">
        <v>16</v>
      </c>
      <c r="B243" s="4" t="s">
        <v>104</v>
      </c>
      <c r="C243" s="4" t="s">
        <v>11</v>
      </c>
      <c r="D243" s="4" t="s">
        <v>67</v>
      </c>
      <c r="E243" s="4" t="s">
        <v>246</v>
      </c>
      <c r="F243" s="4" t="s">
        <v>173</v>
      </c>
      <c r="G243" s="63">
        <v>1121000</v>
      </c>
      <c r="H243" s="63">
        <v>1121000</v>
      </c>
    </row>
    <row r="244" spans="1:8" ht="72" x14ac:dyDescent="0.3">
      <c r="A244" s="23" t="s">
        <v>124</v>
      </c>
      <c r="B244" s="1" t="s">
        <v>104</v>
      </c>
      <c r="C244" s="2" t="s">
        <v>11</v>
      </c>
      <c r="D244" s="2" t="s">
        <v>161</v>
      </c>
      <c r="E244" s="3"/>
      <c r="F244" s="3"/>
      <c r="G244" s="63">
        <f>G245</f>
        <v>1339500</v>
      </c>
      <c r="H244" s="63">
        <f>H245</f>
        <v>1339500</v>
      </c>
    </row>
    <row r="245" spans="1:8" ht="41.4" x14ac:dyDescent="0.25">
      <c r="A245" s="31" t="s">
        <v>107</v>
      </c>
      <c r="B245" s="4" t="s">
        <v>104</v>
      </c>
      <c r="C245" s="3" t="s">
        <v>11</v>
      </c>
      <c r="D245" s="3" t="s">
        <v>161</v>
      </c>
      <c r="E245" s="3" t="s">
        <v>247</v>
      </c>
      <c r="F245" s="3"/>
      <c r="G245" s="63">
        <f>G246+G248+G250</f>
        <v>1339500</v>
      </c>
      <c r="H245" s="63">
        <f>H246+H248+H250</f>
        <v>1339500</v>
      </c>
    </row>
    <row r="246" spans="1:8" ht="82.8" x14ac:dyDescent="0.25">
      <c r="A246" s="24" t="s">
        <v>57</v>
      </c>
      <c r="B246" s="4" t="s">
        <v>104</v>
      </c>
      <c r="C246" s="3" t="s">
        <v>11</v>
      </c>
      <c r="D246" s="3" t="s">
        <v>161</v>
      </c>
      <c r="E246" s="3" t="s">
        <v>247</v>
      </c>
      <c r="F246" s="3" t="s">
        <v>172</v>
      </c>
      <c r="G246" s="63">
        <f>G247</f>
        <v>623800</v>
      </c>
      <c r="H246" s="63">
        <f>H247</f>
        <v>623800</v>
      </c>
    </row>
    <row r="247" spans="1:8" ht="41.4" x14ac:dyDescent="0.25">
      <c r="A247" s="24" t="s">
        <v>16</v>
      </c>
      <c r="B247" s="4" t="s">
        <v>104</v>
      </c>
      <c r="C247" s="3" t="s">
        <v>11</v>
      </c>
      <c r="D247" s="3" t="s">
        <v>161</v>
      </c>
      <c r="E247" s="3" t="s">
        <v>247</v>
      </c>
      <c r="F247" s="3" t="s">
        <v>173</v>
      </c>
      <c r="G247" s="63">
        <v>623800</v>
      </c>
      <c r="H247" s="63">
        <v>623800</v>
      </c>
    </row>
    <row r="248" spans="1:8" ht="41.4" x14ac:dyDescent="0.25">
      <c r="A248" s="24" t="s">
        <v>18</v>
      </c>
      <c r="B248" s="4" t="s">
        <v>104</v>
      </c>
      <c r="C248" s="3" t="s">
        <v>11</v>
      </c>
      <c r="D248" s="3" t="s">
        <v>161</v>
      </c>
      <c r="E248" s="3" t="s">
        <v>247</v>
      </c>
      <c r="F248" s="3" t="s">
        <v>174</v>
      </c>
      <c r="G248" s="63">
        <f>G249</f>
        <v>709700</v>
      </c>
      <c r="H248" s="63">
        <f>H249</f>
        <v>709700</v>
      </c>
    </row>
    <row r="249" spans="1:8" ht="41.4" x14ac:dyDescent="0.25">
      <c r="A249" s="24" t="s">
        <v>19</v>
      </c>
      <c r="B249" s="4" t="s">
        <v>104</v>
      </c>
      <c r="C249" s="3" t="s">
        <v>11</v>
      </c>
      <c r="D249" s="3" t="s">
        <v>161</v>
      </c>
      <c r="E249" s="3" t="s">
        <v>247</v>
      </c>
      <c r="F249" s="3" t="s">
        <v>175</v>
      </c>
      <c r="G249" s="63">
        <v>709700</v>
      </c>
      <c r="H249" s="63">
        <v>709700</v>
      </c>
    </row>
    <row r="250" spans="1:8" x14ac:dyDescent="0.25">
      <c r="A250" s="24" t="s">
        <v>20</v>
      </c>
      <c r="B250" s="4" t="s">
        <v>104</v>
      </c>
      <c r="C250" s="3" t="s">
        <v>11</v>
      </c>
      <c r="D250" s="3" t="s">
        <v>161</v>
      </c>
      <c r="E250" s="3" t="s">
        <v>247</v>
      </c>
      <c r="F250" s="3" t="s">
        <v>176</v>
      </c>
      <c r="G250" s="63">
        <f>G251</f>
        <v>6000</v>
      </c>
      <c r="H250" s="63">
        <f>H251</f>
        <v>6000</v>
      </c>
    </row>
    <row r="251" spans="1:8" x14ac:dyDescent="0.25">
      <c r="A251" s="24" t="s">
        <v>21</v>
      </c>
      <c r="B251" s="4" t="s">
        <v>104</v>
      </c>
      <c r="C251" s="3" t="s">
        <v>11</v>
      </c>
      <c r="D251" s="3" t="s">
        <v>161</v>
      </c>
      <c r="E251" s="3" t="s">
        <v>247</v>
      </c>
      <c r="F251" s="3" t="s">
        <v>177</v>
      </c>
      <c r="G251" s="63">
        <v>6000</v>
      </c>
      <c r="H251" s="63">
        <v>6000</v>
      </c>
    </row>
    <row r="252" spans="1:8" ht="15.6" x14ac:dyDescent="0.3">
      <c r="A252" s="45" t="s">
        <v>109</v>
      </c>
      <c r="B252" s="46" t="s">
        <v>108</v>
      </c>
      <c r="C252" s="47"/>
      <c r="D252" s="47"/>
      <c r="E252" s="47"/>
      <c r="F252" s="47"/>
      <c r="G252" s="61">
        <f>G253</f>
        <v>1240360</v>
      </c>
      <c r="H252" s="61">
        <f>H253</f>
        <v>1240360</v>
      </c>
    </row>
    <row r="253" spans="1:8" x14ac:dyDescent="0.25">
      <c r="A253" s="22" t="s">
        <v>6</v>
      </c>
      <c r="B253" s="1" t="s">
        <v>108</v>
      </c>
      <c r="C253" s="1" t="s">
        <v>11</v>
      </c>
      <c r="D253" s="1"/>
      <c r="E253" s="1"/>
      <c r="F253" s="1"/>
      <c r="G253" s="62">
        <f>G254</f>
        <v>1240360</v>
      </c>
      <c r="H253" s="62">
        <f>H254</f>
        <v>1240360</v>
      </c>
    </row>
    <row r="254" spans="1:8" ht="57.6" x14ac:dyDescent="0.3">
      <c r="A254" s="23" t="s">
        <v>126</v>
      </c>
      <c r="B254" s="2" t="s">
        <v>108</v>
      </c>
      <c r="C254" s="2" t="s">
        <v>11</v>
      </c>
      <c r="D254" s="2" t="s">
        <v>164</v>
      </c>
      <c r="E254" s="3"/>
      <c r="F254" s="3"/>
      <c r="G254" s="63">
        <f>G255+G258+G265</f>
        <v>1240360</v>
      </c>
      <c r="H254" s="63">
        <f>H255+H258+H265</f>
        <v>1240360</v>
      </c>
    </row>
    <row r="255" spans="1:8" ht="27.6" x14ac:dyDescent="0.25">
      <c r="A255" s="24" t="s">
        <v>110</v>
      </c>
      <c r="B255" s="3" t="s">
        <v>108</v>
      </c>
      <c r="C255" s="3" t="s">
        <v>11</v>
      </c>
      <c r="D255" s="3" t="s">
        <v>164</v>
      </c>
      <c r="E255" s="3" t="s">
        <v>248</v>
      </c>
      <c r="F255" s="3"/>
      <c r="G255" s="63">
        <f>G256</f>
        <v>897000</v>
      </c>
      <c r="H255" s="63">
        <f>H256</f>
        <v>897000</v>
      </c>
    </row>
    <row r="256" spans="1:8" ht="82.8" x14ac:dyDescent="0.25">
      <c r="A256" s="24" t="s">
        <v>57</v>
      </c>
      <c r="B256" s="3" t="s">
        <v>108</v>
      </c>
      <c r="C256" s="3" t="s">
        <v>11</v>
      </c>
      <c r="D256" s="3" t="s">
        <v>164</v>
      </c>
      <c r="E256" s="3" t="s">
        <v>248</v>
      </c>
      <c r="F256" s="3" t="s">
        <v>172</v>
      </c>
      <c r="G256" s="63">
        <f>G257</f>
        <v>897000</v>
      </c>
      <c r="H256" s="63">
        <f>H257</f>
        <v>897000</v>
      </c>
    </row>
    <row r="257" spans="1:8" ht="41.4" x14ac:dyDescent="0.25">
      <c r="A257" s="24" t="s">
        <v>16</v>
      </c>
      <c r="B257" s="3" t="s">
        <v>108</v>
      </c>
      <c r="C257" s="3" t="s">
        <v>11</v>
      </c>
      <c r="D257" s="3" t="s">
        <v>164</v>
      </c>
      <c r="E257" s="3" t="s">
        <v>248</v>
      </c>
      <c r="F257" s="3" t="s">
        <v>173</v>
      </c>
      <c r="G257" s="63">
        <v>897000</v>
      </c>
      <c r="H257" s="63">
        <v>897000</v>
      </c>
    </row>
    <row r="258" spans="1:8" ht="41.4" x14ac:dyDescent="0.25">
      <c r="A258" s="24" t="s">
        <v>111</v>
      </c>
      <c r="B258" s="3" t="s">
        <v>108</v>
      </c>
      <c r="C258" s="3" t="s">
        <v>11</v>
      </c>
      <c r="D258" s="3" t="s">
        <v>164</v>
      </c>
      <c r="E258" s="3" t="s">
        <v>249</v>
      </c>
      <c r="F258" s="3"/>
      <c r="G258" s="63">
        <f>G259+G261+G263</f>
        <v>340000</v>
      </c>
      <c r="H258" s="63">
        <f>H259+H261+H263</f>
        <v>340000</v>
      </c>
    </row>
    <row r="259" spans="1:8" ht="82.8" x14ac:dyDescent="0.25">
      <c r="A259" s="24" t="s">
        <v>57</v>
      </c>
      <c r="B259" s="3" t="s">
        <v>108</v>
      </c>
      <c r="C259" s="3" t="s">
        <v>11</v>
      </c>
      <c r="D259" s="3" t="s">
        <v>164</v>
      </c>
      <c r="E259" s="3" t="s">
        <v>249</v>
      </c>
      <c r="F259" s="16" t="s">
        <v>172</v>
      </c>
      <c r="G259" s="63">
        <f>G260</f>
        <v>284100</v>
      </c>
      <c r="H259" s="63">
        <f>H260</f>
        <v>284100</v>
      </c>
    </row>
    <row r="260" spans="1:8" ht="41.4" x14ac:dyDescent="0.25">
      <c r="A260" s="24" t="s">
        <v>16</v>
      </c>
      <c r="B260" s="3" t="s">
        <v>108</v>
      </c>
      <c r="C260" s="3" t="s">
        <v>11</v>
      </c>
      <c r="D260" s="3" t="s">
        <v>164</v>
      </c>
      <c r="E260" s="3" t="s">
        <v>249</v>
      </c>
      <c r="F260" s="16" t="s">
        <v>173</v>
      </c>
      <c r="G260" s="63">
        <v>284100</v>
      </c>
      <c r="H260" s="63">
        <v>284100</v>
      </c>
    </row>
    <row r="261" spans="1:8" ht="41.4" x14ac:dyDescent="0.25">
      <c r="A261" s="24" t="s">
        <v>18</v>
      </c>
      <c r="B261" s="3" t="s">
        <v>108</v>
      </c>
      <c r="C261" s="3" t="s">
        <v>11</v>
      </c>
      <c r="D261" s="3" t="s">
        <v>164</v>
      </c>
      <c r="E261" s="3" t="s">
        <v>249</v>
      </c>
      <c r="F261" s="16" t="s">
        <v>174</v>
      </c>
      <c r="G261" s="63">
        <f>G262</f>
        <v>54700</v>
      </c>
      <c r="H261" s="63">
        <f>H262</f>
        <v>54700</v>
      </c>
    </row>
    <row r="262" spans="1:8" ht="41.4" x14ac:dyDescent="0.25">
      <c r="A262" s="24" t="s">
        <v>19</v>
      </c>
      <c r="B262" s="3" t="s">
        <v>108</v>
      </c>
      <c r="C262" s="3" t="s">
        <v>11</v>
      </c>
      <c r="D262" s="3" t="s">
        <v>164</v>
      </c>
      <c r="E262" s="3" t="s">
        <v>249</v>
      </c>
      <c r="F262" s="16" t="s">
        <v>175</v>
      </c>
      <c r="G262" s="63">
        <v>54700</v>
      </c>
      <c r="H262" s="63">
        <v>54700</v>
      </c>
    </row>
    <row r="263" spans="1:8" x14ac:dyDescent="0.25">
      <c r="A263" s="24" t="s">
        <v>20</v>
      </c>
      <c r="B263" s="3" t="s">
        <v>108</v>
      </c>
      <c r="C263" s="3" t="s">
        <v>11</v>
      </c>
      <c r="D263" s="3" t="s">
        <v>164</v>
      </c>
      <c r="E263" s="3" t="s">
        <v>249</v>
      </c>
      <c r="F263" s="3" t="s">
        <v>176</v>
      </c>
      <c r="G263" s="63">
        <f>G264</f>
        <v>1200</v>
      </c>
      <c r="H263" s="63">
        <f>H264</f>
        <v>1200</v>
      </c>
    </row>
    <row r="264" spans="1:8" x14ac:dyDescent="0.25">
      <c r="A264" s="24" t="s">
        <v>21</v>
      </c>
      <c r="B264" s="3" t="s">
        <v>108</v>
      </c>
      <c r="C264" s="3" t="s">
        <v>11</v>
      </c>
      <c r="D264" s="3" t="s">
        <v>164</v>
      </c>
      <c r="E264" s="3" t="s">
        <v>249</v>
      </c>
      <c r="F264" s="3" t="s">
        <v>177</v>
      </c>
      <c r="G264" s="63">
        <v>1200</v>
      </c>
      <c r="H264" s="63">
        <v>1200</v>
      </c>
    </row>
    <row r="265" spans="1:8" ht="41.4" x14ac:dyDescent="0.25">
      <c r="A265" s="24" t="s">
        <v>112</v>
      </c>
      <c r="B265" s="3" t="s">
        <v>108</v>
      </c>
      <c r="C265" s="3" t="s">
        <v>11</v>
      </c>
      <c r="D265" s="3" t="s">
        <v>164</v>
      </c>
      <c r="E265" s="3" t="s">
        <v>250</v>
      </c>
      <c r="F265" s="3"/>
      <c r="G265" s="63">
        <f>G266</f>
        <v>3360</v>
      </c>
      <c r="H265" s="63">
        <f>H266</f>
        <v>3360</v>
      </c>
    </row>
    <row r="266" spans="1:8" ht="41.4" x14ac:dyDescent="0.25">
      <c r="A266" s="24" t="s">
        <v>18</v>
      </c>
      <c r="B266" s="3" t="s">
        <v>108</v>
      </c>
      <c r="C266" s="3" t="s">
        <v>11</v>
      </c>
      <c r="D266" s="3" t="s">
        <v>164</v>
      </c>
      <c r="E266" s="3" t="s">
        <v>250</v>
      </c>
      <c r="F266" s="3" t="s">
        <v>174</v>
      </c>
      <c r="G266" s="63">
        <f>G267</f>
        <v>3360</v>
      </c>
      <c r="H266" s="63">
        <f>H267</f>
        <v>3360</v>
      </c>
    </row>
    <row r="267" spans="1:8" ht="41.4" x14ac:dyDescent="0.25">
      <c r="A267" s="24" t="s">
        <v>19</v>
      </c>
      <c r="B267" s="3" t="s">
        <v>108</v>
      </c>
      <c r="C267" s="3" t="s">
        <v>11</v>
      </c>
      <c r="D267" s="3" t="s">
        <v>164</v>
      </c>
      <c r="E267" s="3" t="s">
        <v>250</v>
      </c>
      <c r="F267" s="3" t="s">
        <v>175</v>
      </c>
      <c r="G267" s="63">
        <v>3360</v>
      </c>
      <c r="H267" s="63">
        <v>3360</v>
      </c>
    </row>
    <row r="268" spans="1:8" ht="31.2" x14ac:dyDescent="0.3">
      <c r="A268" s="45" t="s">
        <v>197</v>
      </c>
      <c r="B268" s="46" t="s">
        <v>33</v>
      </c>
      <c r="C268" s="47"/>
      <c r="D268" s="47"/>
      <c r="E268" s="47"/>
      <c r="F268" s="47"/>
      <c r="G268" s="61">
        <f>G269+G282+G287+G300+G319+G309+G314</f>
        <v>16515155</v>
      </c>
      <c r="H268" s="61">
        <f>H269+H282+H287+H300+H319+H309+H314</f>
        <v>17032422</v>
      </c>
    </row>
    <row r="269" spans="1:8" s="15" customFormat="1" x14ac:dyDescent="0.25">
      <c r="A269" s="22" t="s">
        <v>6</v>
      </c>
      <c r="B269" s="2" t="s">
        <v>33</v>
      </c>
      <c r="C269" s="2" t="s">
        <v>11</v>
      </c>
      <c r="D269" s="2"/>
      <c r="E269" s="2"/>
      <c r="F269" s="2"/>
      <c r="G269" s="64">
        <f>G270+G278</f>
        <v>6306200</v>
      </c>
      <c r="H269" s="64">
        <f>H270+H278</f>
        <v>6306200</v>
      </c>
    </row>
    <row r="270" spans="1:8" ht="57.6" x14ac:dyDescent="0.3">
      <c r="A270" s="23" t="s">
        <v>126</v>
      </c>
      <c r="B270" s="2" t="s">
        <v>33</v>
      </c>
      <c r="C270" s="2" t="s">
        <v>11</v>
      </c>
      <c r="D270" s="2" t="s">
        <v>164</v>
      </c>
      <c r="E270" s="3"/>
      <c r="F270" s="3"/>
      <c r="G270" s="63">
        <f>G271</f>
        <v>6306000</v>
      </c>
      <c r="H270" s="63">
        <f>H271</f>
        <v>6306000</v>
      </c>
    </row>
    <row r="271" spans="1:8" s="17" customFormat="1" ht="41.4" x14ac:dyDescent="0.25">
      <c r="A271" s="24" t="s">
        <v>17</v>
      </c>
      <c r="B271" s="3" t="s">
        <v>33</v>
      </c>
      <c r="C271" s="3" t="s">
        <v>11</v>
      </c>
      <c r="D271" s="3" t="s">
        <v>164</v>
      </c>
      <c r="E271" s="3" t="s">
        <v>251</v>
      </c>
      <c r="F271" s="3"/>
      <c r="G271" s="63">
        <f>G272+G274+G276</f>
        <v>6306000</v>
      </c>
      <c r="H271" s="63">
        <f>H272+H274+H276</f>
        <v>6306000</v>
      </c>
    </row>
    <row r="272" spans="1:8" s="17" customFormat="1" ht="82.8" x14ac:dyDescent="0.25">
      <c r="A272" s="24" t="s">
        <v>57</v>
      </c>
      <c r="B272" s="3" t="s">
        <v>33</v>
      </c>
      <c r="C272" s="3" t="s">
        <v>11</v>
      </c>
      <c r="D272" s="3" t="s">
        <v>164</v>
      </c>
      <c r="E272" s="3" t="s">
        <v>251</v>
      </c>
      <c r="F272" s="16" t="s">
        <v>172</v>
      </c>
      <c r="G272" s="63">
        <f>G273</f>
        <v>5655000</v>
      </c>
      <c r="H272" s="63">
        <f>H273</f>
        <v>5655000</v>
      </c>
    </row>
    <row r="273" spans="1:8" s="17" customFormat="1" ht="41.4" x14ac:dyDescent="0.25">
      <c r="A273" s="24" t="s">
        <v>16</v>
      </c>
      <c r="B273" s="3" t="s">
        <v>33</v>
      </c>
      <c r="C273" s="3" t="s">
        <v>11</v>
      </c>
      <c r="D273" s="3" t="s">
        <v>164</v>
      </c>
      <c r="E273" s="3" t="s">
        <v>251</v>
      </c>
      <c r="F273" s="16" t="s">
        <v>173</v>
      </c>
      <c r="G273" s="63">
        <v>5655000</v>
      </c>
      <c r="H273" s="63">
        <v>5655000</v>
      </c>
    </row>
    <row r="274" spans="1:8" s="17" customFormat="1" ht="41.4" x14ac:dyDescent="0.25">
      <c r="A274" s="24" t="s">
        <v>18</v>
      </c>
      <c r="B274" s="3" t="s">
        <v>33</v>
      </c>
      <c r="C274" s="3" t="s">
        <v>11</v>
      </c>
      <c r="D274" s="3" t="s">
        <v>164</v>
      </c>
      <c r="E274" s="3" t="s">
        <v>251</v>
      </c>
      <c r="F274" s="16" t="s">
        <v>174</v>
      </c>
      <c r="G274" s="63">
        <f>G275</f>
        <v>622400</v>
      </c>
      <c r="H274" s="63">
        <f>H275</f>
        <v>622400</v>
      </c>
    </row>
    <row r="275" spans="1:8" s="17" customFormat="1" ht="41.4" x14ac:dyDescent="0.25">
      <c r="A275" s="24" t="s">
        <v>19</v>
      </c>
      <c r="B275" s="3" t="s">
        <v>33</v>
      </c>
      <c r="C275" s="3" t="s">
        <v>11</v>
      </c>
      <c r="D275" s="3" t="s">
        <v>164</v>
      </c>
      <c r="E275" s="3" t="s">
        <v>251</v>
      </c>
      <c r="F275" s="16" t="s">
        <v>175</v>
      </c>
      <c r="G275" s="63">
        <v>622400</v>
      </c>
      <c r="H275" s="63">
        <v>622400</v>
      </c>
    </row>
    <row r="276" spans="1:8" s="17" customFormat="1" x14ac:dyDescent="0.25">
      <c r="A276" s="24" t="s">
        <v>20</v>
      </c>
      <c r="B276" s="3" t="s">
        <v>33</v>
      </c>
      <c r="C276" s="3" t="s">
        <v>11</v>
      </c>
      <c r="D276" s="3" t="s">
        <v>164</v>
      </c>
      <c r="E276" s="3" t="s">
        <v>251</v>
      </c>
      <c r="F276" s="3" t="s">
        <v>176</v>
      </c>
      <c r="G276" s="63">
        <f>G277</f>
        <v>28600</v>
      </c>
      <c r="H276" s="63">
        <f>H277</f>
        <v>28600</v>
      </c>
    </row>
    <row r="277" spans="1:8" s="17" customFormat="1" x14ac:dyDescent="0.25">
      <c r="A277" s="24" t="s">
        <v>21</v>
      </c>
      <c r="B277" s="3" t="s">
        <v>33</v>
      </c>
      <c r="C277" s="3" t="s">
        <v>11</v>
      </c>
      <c r="D277" s="3" t="s">
        <v>164</v>
      </c>
      <c r="E277" s="3" t="s">
        <v>251</v>
      </c>
      <c r="F277" s="3" t="s">
        <v>177</v>
      </c>
      <c r="G277" s="63">
        <v>28600</v>
      </c>
      <c r="H277" s="63">
        <v>28600</v>
      </c>
    </row>
    <row r="278" spans="1:8" s="17" customFormat="1" ht="20.25" customHeight="1" x14ac:dyDescent="0.3">
      <c r="A278" s="23" t="s">
        <v>128</v>
      </c>
      <c r="B278" s="2" t="s">
        <v>33</v>
      </c>
      <c r="C278" s="2" t="s">
        <v>11</v>
      </c>
      <c r="D278" s="2" t="s">
        <v>179</v>
      </c>
      <c r="E278" s="3"/>
      <c r="F278" s="3"/>
      <c r="G278" s="63">
        <f t="shared" ref="G278:H280" si="14">G279</f>
        <v>200</v>
      </c>
      <c r="H278" s="63">
        <f t="shared" si="14"/>
        <v>200</v>
      </c>
    </row>
    <row r="279" spans="1:8" s="17" customFormat="1" ht="110.4" x14ac:dyDescent="0.25">
      <c r="A279" s="24" t="s">
        <v>129</v>
      </c>
      <c r="B279" s="3" t="s">
        <v>33</v>
      </c>
      <c r="C279" s="3" t="s">
        <v>11</v>
      </c>
      <c r="D279" s="3" t="s">
        <v>179</v>
      </c>
      <c r="E279" s="3" t="s">
        <v>213</v>
      </c>
      <c r="F279" s="3"/>
      <c r="G279" s="63">
        <f t="shared" si="14"/>
        <v>200</v>
      </c>
      <c r="H279" s="63">
        <f t="shared" si="14"/>
        <v>200</v>
      </c>
    </row>
    <row r="280" spans="1:8" s="17" customFormat="1" x14ac:dyDescent="0.25">
      <c r="A280" s="24" t="s">
        <v>91</v>
      </c>
      <c r="B280" s="3" t="s">
        <v>33</v>
      </c>
      <c r="C280" s="3" t="s">
        <v>11</v>
      </c>
      <c r="D280" s="3" t="s">
        <v>179</v>
      </c>
      <c r="E280" s="3" t="s">
        <v>213</v>
      </c>
      <c r="F280" s="3" t="s">
        <v>198</v>
      </c>
      <c r="G280" s="63">
        <f t="shared" si="14"/>
        <v>200</v>
      </c>
      <c r="H280" s="63">
        <f t="shared" si="14"/>
        <v>200</v>
      </c>
    </row>
    <row r="281" spans="1:8" s="17" customFormat="1" x14ac:dyDescent="0.25">
      <c r="A281" s="24" t="s">
        <v>35</v>
      </c>
      <c r="B281" s="3" t="s">
        <v>33</v>
      </c>
      <c r="C281" s="3" t="s">
        <v>11</v>
      </c>
      <c r="D281" s="3" t="s">
        <v>179</v>
      </c>
      <c r="E281" s="3" t="s">
        <v>213</v>
      </c>
      <c r="F281" s="3" t="s">
        <v>199</v>
      </c>
      <c r="G281" s="63">
        <v>200</v>
      </c>
      <c r="H281" s="63">
        <v>200</v>
      </c>
    </row>
    <row r="282" spans="1:8" s="17" customFormat="1" x14ac:dyDescent="0.25">
      <c r="A282" s="22" t="s">
        <v>130</v>
      </c>
      <c r="B282" s="2" t="s">
        <v>33</v>
      </c>
      <c r="C282" s="2" t="s">
        <v>67</v>
      </c>
      <c r="D282" s="2"/>
      <c r="E282" s="3"/>
      <c r="F282" s="3"/>
      <c r="G282" s="63">
        <f t="shared" ref="G282:H285" si="15">G283</f>
        <v>474056</v>
      </c>
      <c r="H282" s="63">
        <f t="shared" si="15"/>
        <v>474056</v>
      </c>
    </row>
    <row r="283" spans="1:8" s="17" customFormat="1" ht="28.8" x14ac:dyDescent="0.3">
      <c r="A283" s="23" t="s">
        <v>131</v>
      </c>
      <c r="B283" s="2" t="s">
        <v>33</v>
      </c>
      <c r="C283" s="2" t="s">
        <v>67</v>
      </c>
      <c r="D283" s="2" t="s">
        <v>161</v>
      </c>
      <c r="E283" s="3"/>
      <c r="F283" s="3"/>
      <c r="G283" s="63">
        <f t="shared" si="15"/>
        <v>474056</v>
      </c>
      <c r="H283" s="63">
        <f t="shared" si="15"/>
        <v>474056</v>
      </c>
    </row>
    <row r="284" spans="1:8" s="17" customFormat="1" ht="41.4" x14ac:dyDescent="0.25">
      <c r="A284" s="39" t="s">
        <v>34</v>
      </c>
      <c r="B284" s="3" t="s">
        <v>33</v>
      </c>
      <c r="C284" s="3" t="s">
        <v>67</v>
      </c>
      <c r="D284" s="3" t="s">
        <v>161</v>
      </c>
      <c r="E284" s="3" t="s">
        <v>252</v>
      </c>
      <c r="F284" s="3"/>
      <c r="G284" s="63">
        <f t="shared" si="15"/>
        <v>474056</v>
      </c>
      <c r="H284" s="63">
        <f t="shared" si="15"/>
        <v>474056</v>
      </c>
    </row>
    <row r="285" spans="1:8" s="17" customFormat="1" x14ac:dyDescent="0.25">
      <c r="A285" s="24" t="s">
        <v>91</v>
      </c>
      <c r="B285" s="3" t="s">
        <v>33</v>
      </c>
      <c r="C285" s="3" t="s">
        <v>67</v>
      </c>
      <c r="D285" s="3" t="s">
        <v>161</v>
      </c>
      <c r="E285" s="3" t="s">
        <v>252</v>
      </c>
      <c r="F285" s="3" t="s">
        <v>198</v>
      </c>
      <c r="G285" s="63">
        <f t="shared" si="15"/>
        <v>474056</v>
      </c>
      <c r="H285" s="63">
        <f t="shared" si="15"/>
        <v>474056</v>
      </c>
    </row>
    <row r="286" spans="1:8" s="17" customFormat="1" x14ac:dyDescent="0.25">
      <c r="A286" s="24" t="s">
        <v>35</v>
      </c>
      <c r="B286" s="3" t="s">
        <v>33</v>
      </c>
      <c r="C286" s="3" t="s">
        <v>67</v>
      </c>
      <c r="D286" s="3" t="s">
        <v>161</v>
      </c>
      <c r="E286" s="3" t="s">
        <v>252</v>
      </c>
      <c r="F286" s="3" t="s">
        <v>199</v>
      </c>
      <c r="G286" s="63">
        <v>474056</v>
      </c>
      <c r="H286" s="63">
        <v>474056</v>
      </c>
    </row>
    <row r="287" spans="1:8" s="15" customFormat="1" x14ac:dyDescent="0.25">
      <c r="A287" s="22" t="s">
        <v>135</v>
      </c>
      <c r="B287" s="2" t="s">
        <v>33</v>
      </c>
      <c r="C287" s="2" t="s">
        <v>162</v>
      </c>
      <c r="D287" s="2"/>
      <c r="E287" s="2"/>
      <c r="F287" s="2"/>
      <c r="G287" s="64">
        <f>G288+G292+G296</f>
        <v>7443000</v>
      </c>
      <c r="H287" s="64">
        <f>H288+H292+H296</f>
        <v>7943000</v>
      </c>
    </row>
    <row r="288" spans="1:8" ht="14.4" x14ac:dyDescent="0.3">
      <c r="A288" s="23" t="s">
        <v>136</v>
      </c>
      <c r="B288" s="2" t="s">
        <v>33</v>
      </c>
      <c r="C288" s="2" t="s">
        <v>162</v>
      </c>
      <c r="D288" s="2" t="s">
        <v>163</v>
      </c>
      <c r="E288" s="3"/>
      <c r="F288" s="3"/>
      <c r="G288" s="63">
        <f t="shared" ref="G288:H290" si="16">G289</f>
        <v>1423000</v>
      </c>
      <c r="H288" s="63">
        <f t="shared" si="16"/>
        <v>1423000</v>
      </c>
    </row>
    <row r="289" spans="1:8" ht="58.5" customHeight="1" x14ac:dyDescent="0.25">
      <c r="A289" s="24" t="s">
        <v>137</v>
      </c>
      <c r="B289" s="3" t="s">
        <v>33</v>
      </c>
      <c r="C289" s="3" t="s">
        <v>162</v>
      </c>
      <c r="D289" s="3" t="s">
        <v>163</v>
      </c>
      <c r="E289" s="3" t="s">
        <v>253</v>
      </c>
      <c r="F289" s="3"/>
      <c r="G289" s="63">
        <f t="shared" si="16"/>
        <v>1423000</v>
      </c>
      <c r="H289" s="63">
        <f t="shared" si="16"/>
        <v>1423000</v>
      </c>
    </row>
    <row r="290" spans="1:8" x14ac:dyDescent="0.25">
      <c r="A290" s="24" t="s">
        <v>20</v>
      </c>
      <c r="B290" s="3" t="s">
        <v>33</v>
      </c>
      <c r="C290" s="3" t="s">
        <v>162</v>
      </c>
      <c r="D290" s="3" t="s">
        <v>163</v>
      </c>
      <c r="E290" s="3" t="s">
        <v>253</v>
      </c>
      <c r="F290" s="3" t="s">
        <v>176</v>
      </c>
      <c r="G290" s="63">
        <f t="shared" si="16"/>
        <v>1423000</v>
      </c>
      <c r="H290" s="63">
        <f t="shared" si="16"/>
        <v>1423000</v>
      </c>
    </row>
    <row r="291" spans="1:8" ht="69" x14ac:dyDescent="0.25">
      <c r="A291" s="24" t="s">
        <v>183</v>
      </c>
      <c r="B291" s="3" t="s">
        <v>33</v>
      </c>
      <c r="C291" s="3" t="s">
        <v>162</v>
      </c>
      <c r="D291" s="3" t="s">
        <v>163</v>
      </c>
      <c r="E291" s="3" t="s">
        <v>253</v>
      </c>
      <c r="F291" s="3" t="s">
        <v>184</v>
      </c>
      <c r="G291" s="63">
        <v>1423000</v>
      </c>
      <c r="H291" s="63">
        <v>1423000</v>
      </c>
    </row>
    <row r="292" spans="1:8" ht="14.4" x14ac:dyDescent="0.3">
      <c r="A292" s="27" t="s">
        <v>139</v>
      </c>
      <c r="B292" s="2" t="s">
        <v>33</v>
      </c>
      <c r="C292" s="2" t="s">
        <v>162</v>
      </c>
      <c r="D292" s="2" t="s">
        <v>165</v>
      </c>
      <c r="E292" s="2"/>
      <c r="F292" s="2"/>
      <c r="G292" s="63">
        <f t="shared" ref="G292:H294" si="17">G293</f>
        <v>5700000</v>
      </c>
      <c r="H292" s="63">
        <f t="shared" si="17"/>
        <v>6200000</v>
      </c>
    </row>
    <row r="293" spans="1:8" ht="46.5" customHeight="1" x14ac:dyDescent="0.25">
      <c r="A293" s="24" t="s">
        <v>280</v>
      </c>
      <c r="B293" s="3" t="s">
        <v>33</v>
      </c>
      <c r="C293" s="3" t="s">
        <v>162</v>
      </c>
      <c r="D293" s="3" t="s">
        <v>165</v>
      </c>
      <c r="E293" s="3" t="s">
        <v>217</v>
      </c>
      <c r="F293" s="16"/>
      <c r="G293" s="63">
        <f t="shared" si="17"/>
        <v>5700000</v>
      </c>
      <c r="H293" s="63">
        <f t="shared" si="17"/>
        <v>6200000</v>
      </c>
    </row>
    <row r="294" spans="1:8" x14ac:dyDescent="0.25">
      <c r="A294" s="24" t="s">
        <v>91</v>
      </c>
      <c r="B294" s="3" t="s">
        <v>33</v>
      </c>
      <c r="C294" s="3" t="s">
        <v>162</v>
      </c>
      <c r="D294" s="3" t="s">
        <v>165</v>
      </c>
      <c r="E294" s="3" t="s">
        <v>217</v>
      </c>
      <c r="F294" s="16" t="s">
        <v>198</v>
      </c>
      <c r="G294" s="63">
        <f t="shared" si="17"/>
        <v>5700000</v>
      </c>
      <c r="H294" s="63">
        <f t="shared" si="17"/>
        <v>6200000</v>
      </c>
    </row>
    <row r="295" spans="1:8" x14ac:dyDescent="0.25">
      <c r="A295" s="24" t="s">
        <v>45</v>
      </c>
      <c r="B295" s="3" t="s">
        <v>33</v>
      </c>
      <c r="C295" s="3" t="s">
        <v>162</v>
      </c>
      <c r="D295" s="3" t="s">
        <v>165</v>
      </c>
      <c r="E295" s="3" t="s">
        <v>217</v>
      </c>
      <c r="F295" s="16" t="s">
        <v>200</v>
      </c>
      <c r="G295" s="63">
        <v>5700000</v>
      </c>
      <c r="H295" s="63">
        <v>6200000</v>
      </c>
    </row>
    <row r="296" spans="1:8" s="17" customFormat="1" ht="28.8" x14ac:dyDescent="0.3">
      <c r="A296" s="23" t="s">
        <v>140</v>
      </c>
      <c r="B296" s="2" t="s">
        <v>33</v>
      </c>
      <c r="C296" s="2" t="s">
        <v>162</v>
      </c>
      <c r="D296" s="2" t="s">
        <v>185</v>
      </c>
      <c r="E296" s="3"/>
      <c r="F296" s="3"/>
      <c r="G296" s="63">
        <f t="shared" ref="G296:H298" si="18">G297</f>
        <v>320000</v>
      </c>
      <c r="H296" s="63">
        <f t="shared" si="18"/>
        <v>320000</v>
      </c>
    </row>
    <row r="297" spans="1:8" s="17" customFormat="1" ht="27.6" x14ac:dyDescent="0.25">
      <c r="A297" s="24" t="s">
        <v>39</v>
      </c>
      <c r="B297" s="3" t="s">
        <v>33</v>
      </c>
      <c r="C297" s="3" t="s">
        <v>162</v>
      </c>
      <c r="D297" s="3" t="s">
        <v>185</v>
      </c>
      <c r="E297" s="3" t="s">
        <v>254</v>
      </c>
      <c r="F297" s="3"/>
      <c r="G297" s="63">
        <f t="shared" si="18"/>
        <v>320000</v>
      </c>
      <c r="H297" s="63">
        <f t="shared" si="18"/>
        <v>320000</v>
      </c>
    </row>
    <row r="298" spans="1:8" s="17" customFormat="1" x14ac:dyDescent="0.25">
      <c r="A298" s="24" t="s">
        <v>20</v>
      </c>
      <c r="B298" s="3" t="s">
        <v>33</v>
      </c>
      <c r="C298" s="3" t="s">
        <v>162</v>
      </c>
      <c r="D298" s="3" t="s">
        <v>185</v>
      </c>
      <c r="E298" s="3" t="s">
        <v>254</v>
      </c>
      <c r="F298" s="3" t="s">
        <v>176</v>
      </c>
      <c r="G298" s="63">
        <f t="shared" si="18"/>
        <v>320000</v>
      </c>
      <c r="H298" s="63">
        <f t="shared" si="18"/>
        <v>320000</v>
      </c>
    </row>
    <row r="299" spans="1:8" s="17" customFormat="1" ht="69" x14ac:dyDescent="0.25">
      <c r="A299" s="24" t="s">
        <v>183</v>
      </c>
      <c r="B299" s="3" t="s">
        <v>33</v>
      </c>
      <c r="C299" s="3" t="s">
        <v>162</v>
      </c>
      <c r="D299" s="3" t="s">
        <v>185</v>
      </c>
      <c r="E299" s="3" t="s">
        <v>254</v>
      </c>
      <c r="F299" s="3" t="s">
        <v>184</v>
      </c>
      <c r="G299" s="63">
        <v>320000</v>
      </c>
      <c r="H299" s="63">
        <v>320000</v>
      </c>
    </row>
    <row r="300" spans="1:8" s="17" customFormat="1" x14ac:dyDescent="0.25">
      <c r="A300" s="22" t="s">
        <v>141</v>
      </c>
      <c r="B300" s="2" t="s">
        <v>33</v>
      </c>
      <c r="C300" s="2" t="s">
        <v>163</v>
      </c>
      <c r="D300" s="2"/>
      <c r="E300" s="3"/>
      <c r="F300" s="3"/>
      <c r="G300" s="63">
        <f>G302+G305</f>
        <v>180670</v>
      </c>
      <c r="H300" s="63">
        <f>H302+H305</f>
        <v>180670</v>
      </c>
    </row>
    <row r="301" spans="1:8" s="17" customFormat="1" ht="14.4" x14ac:dyDescent="0.3">
      <c r="A301" s="23" t="s">
        <v>142</v>
      </c>
      <c r="B301" s="2" t="s">
        <v>33</v>
      </c>
      <c r="C301" s="2" t="s">
        <v>163</v>
      </c>
      <c r="D301" s="2" t="s">
        <v>11</v>
      </c>
      <c r="E301" s="3"/>
      <c r="F301" s="3"/>
      <c r="G301" s="63">
        <f t="shared" ref="G301:H303" si="19">G302</f>
        <v>81470</v>
      </c>
      <c r="H301" s="63">
        <f t="shared" si="19"/>
        <v>81470</v>
      </c>
    </row>
    <row r="302" spans="1:8" s="17" customFormat="1" ht="27.6" x14ac:dyDescent="0.25">
      <c r="A302" s="24" t="s">
        <v>49</v>
      </c>
      <c r="B302" s="3" t="s">
        <v>33</v>
      </c>
      <c r="C302" s="3" t="s">
        <v>163</v>
      </c>
      <c r="D302" s="3" t="s">
        <v>11</v>
      </c>
      <c r="E302" s="3" t="s">
        <v>220</v>
      </c>
      <c r="F302" s="3"/>
      <c r="G302" s="63">
        <f t="shared" si="19"/>
        <v>81470</v>
      </c>
      <c r="H302" s="63">
        <f t="shared" si="19"/>
        <v>81470</v>
      </c>
    </row>
    <row r="303" spans="1:8" s="17" customFormat="1" x14ac:dyDescent="0.25">
      <c r="A303" s="24" t="s">
        <v>91</v>
      </c>
      <c r="B303" s="3" t="s">
        <v>33</v>
      </c>
      <c r="C303" s="3" t="s">
        <v>163</v>
      </c>
      <c r="D303" s="3" t="s">
        <v>11</v>
      </c>
      <c r="E303" s="3" t="s">
        <v>220</v>
      </c>
      <c r="F303" s="3" t="s">
        <v>198</v>
      </c>
      <c r="G303" s="63">
        <f t="shared" si="19"/>
        <v>81470</v>
      </c>
      <c r="H303" s="63">
        <f t="shared" si="19"/>
        <v>81470</v>
      </c>
    </row>
    <row r="304" spans="1:8" s="17" customFormat="1" x14ac:dyDescent="0.25">
      <c r="A304" s="24" t="s">
        <v>45</v>
      </c>
      <c r="B304" s="3" t="s">
        <v>33</v>
      </c>
      <c r="C304" s="3" t="s">
        <v>163</v>
      </c>
      <c r="D304" s="3" t="s">
        <v>11</v>
      </c>
      <c r="E304" s="3" t="s">
        <v>220</v>
      </c>
      <c r="F304" s="3" t="s">
        <v>200</v>
      </c>
      <c r="G304" s="63">
        <v>81470</v>
      </c>
      <c r="H304" s="63">
        <v>81470</v>
      </c>
    </row>
    <row r="305" spans="1:8" s="17" customFormat="1" ht="14.4" x14ac:dyDescent="0.3">
      <c r="A305" s="23" t="s">
        <v>143</v>
      </c>
      <c r="B305" s="2" t="s">
        <v>33</v>
      </c>
      <c r="C305" s="2" t="s">
        <v>163</v>
      </c>
      <c r="D305" s="2" t="s">
        <v>67</v>
      </c>
      <c r="E305" s="3"/>
      <c r="F305" s="3"/>
      <c r="G305" s="63">
        <f t="shared" ref="G305:H307" si="20">G306</f>
        <v>99200</v>
      </c>
      <c r="H305" s="63">
        <f t="shared" si="20"/>
        <v>99200</v>
      </c>
    </row>
    <row r="306" spans="1:8" s="17" customFormat="1" ht="79.5" customHeight="1" x14ac:dyDescent="0.25">
      <c r="A306" s="24" t="s">
        <v>46</v>
      </c>
      <c r="B306" s="3" t="s">
        <v>33</v>
      </c>
      <c r="C306" s="3" t="s">
        <v>163</v>
      </c>
      <c r="D306" s="3" t="s">
        <v>67</v>
      </c>
      <c r="E306" s="3" t="s">
        <v>255</v>
      </c>
      <c r="F306" s="3"/>
      <c r="G306" s="63">
        <f t="shared" si="20"/>
        <v>99200</v>
      </c>
      <c r="H306" s="63">
        <f t="shared" si="20"/>
        <v>99200</v>
      </c>
    </row>
    <row r="307" spans="1:8" s="17" customFormat="1" x14ac:dyDescent="0.25">
      <c r="A307" s="24" t="s">
        <v>91</v>
      </c>
      <c r="B307" s="3" t="s">
        <v>33</v>
      </c>
      <c r="C307" s="3" t="s">
        <v>163</v>
      </c>
      <c r="D307" s="3" t="s">
        <v>67</v>
      </c>
      <c r="E307" s="3" t="s">
        <v>255</v>
      </c>
      <c r="F307" s="3" t="s">
        <v>198</v>
      </c>
      <c r="G307" s="63">
        <f t="shared" si="20"/>
        <v>99200</v>
      </c>
      <c r="H307" s="63">
        <f t="shared" si="20"/>
        <v>99200</v>
      </c>
    </row>
    <row r="308" spans="1:8" s="17" customFormat="1" x14ac:dyDescent="0.25">
      <c r="A308" s="24" t="s">
        <v>45</v>
      </c>
      <c r="B308" s="3" t="s">
        <v>33</v>
      </c>
      <c r="C308" s="3" t="s">
        <v>163</v>
      </c>
      <c r="D308" s="3" t="s">
        <v>67</v>
      </c>
      <c r="E308" s="3" t="s">
        <v>255</v>
      </c>
      <c r="F308" s="3" t="s">
        <v>200</v>
      </c>
      <c r="G308" s="63">
        <v>99200</v>
      </c>
      <c r="H308" s="63">
        <v>99200</v>
      </c>
    </row>
    <row r="309" spans="1:8" s="17" customFormat="1" x14ac:dyDescent="0.25">
      <c r="A309" s="22" t="s">
        <v>149</v>
      </c>
      <c r="B309" s="2" t="s">
        <v>33</v>
      </c>
      <c r="C309" s="2" t="s">
        <v>167</v>
      </c>
      <c r="D309" s="2"/>
      <c r="E309" s="3"/>
      <c r="F309" s="3"/>
      <c r="G309" s="63">
        <f>G311</f>
        <v>9540</v>
      </c>
      <c r="H309" s="63">
        <f>H311</f>
        <v>9540</v>
      </c>
    </row>
    <row r="310" spans="1:8" s="17" customFormat="1" ht="28.8" x14ac:dyDescent="0.3">
      <c r="A310" s="23" t="s">
        <v>169</v>
      </c>
      <c r="B310" s="2" t="s">
        <v>33</v>
      </c>
      <c r="C310" s="2" t="s">
        <v>167</v>
      </c>
      <c r="D310" s="2" t="s">
        <v>162</v>
      </c>
      <c r="E310" s="3"/>
      <c r="F310" s="3"/>
      <c r="G310" s="63">
        <f t="shared" ref="G310:H312" si="21">G311</f>
        <v>9540</v>
      </c>
      <c r="H310" s="63">
        <f t="shared" si="21"/>
        <v>9540</v>
      </c>
    </row>
    <row r="311" spans="1:8" s="17" customFormat="1" ht="110.4" x14ac:dyDescent="0.25">
      <c r="A311" s="24" t="s">
        <v>151</v>
      </c>
      <c r="B311" s="3" t="s">
        <v>33</v>
      </c>
      <c r="C311" s="3" t="s">
        <v>167</v>
      </c>
      <c r="D311" s="3" t="s">
        <v>162</v>
      </c>
      <c r="E311" s="3" t="s">
        <v>256</v>
      </c>
      <c r="F311" s="3"/>
      <c r="G311" s="63">
        <f t="shared" si="21"/>
        <v>9540</v>
      </c>
      <c r="H311" s="63">
        <f t="shared" si="21"/>
        <v>9540</v>
      </c>
    </row>
    <row r="312" spans="1:8" s="17" customFormat="1" x14ac:dyDescent="0.25">
      <c r="A312" s="24" t="s">
        <v>91</v>
      </c>
      <c r="B312" s="3" t="s">
        <v>33</v>
      </c>
      <c r="C312" s="3" t="s">
        <v>167</v>
      </c>
      <c r="D312" s="3" t="s">
        <v>162</v>
      </c>
      <c r="E312" s="3" t="s">
        <v>256</v>
      </c>
      <c r="F312" s="3" t="s">
        <v>198</v>
      </c>
      <c r="G312" s="63">
        <f t="shared" si="21"/>
        <v>9540</v>
      </c>
      <c r="H312" s="63">
        <f t="shared" si="21"/>
        <v>9540</v>
      </c>
    </row>
    <row r="313" spans="1:8" s="17" customFormat="1" x14ac:dyDescent="0.25">
      <c r="A313" s="24" t="s">
        <v>35</v>
      </c>
      <c r="B313" s="3" t="s">
        <v>33</v>
      </c>
      <c r="C313" s="3" t="s">
        <v>167</v>
      </c>
      <c r="D313" s="3" t="s">
        <v>162</v>
      </c>
      <c r="E313" s="3" t="s">
        <v>256</v>
      </c>
      <c r="F313" s="3" t="s">
        <v>199</v>
      </c>
      <c r="G313" s="63">
        <v>9540</v>
      </c>
      <c r="H313" s="63">
        <v>9540</v>
      </c>
    </row>
    <row r="314" spans="1:8" s="17" customFormat="1" ht="27.6" x14ac:dyDescent="0.25">
      <c r="A314" s="22" t="s">
        <v>318</v>
      </c>
      <c r="B314" s="2" t="s">
        <v>33</v>
      </c>
      <c r="C314" s="2" t="s">
        <v>179</v>
      </c>
      <c r="D314" s="2"/>
      <c r="E314" s="3"/>
      <c r="F314" s="3"/>
      <c r="G314" s="63">
        <f t="shared" ref="G314:H317" si="22">G315</f>
        <v>453339</v>
      </c>
      <c r="H314" s="63">
        <f t="shared" si="22"/>
        <v>469356</v>
      </c>
    </row>
    <row r="315" spans="1:8" s="17" customFormat="1" ht="28.8" x14ac:dyDescent="0.3">
      <c r="A315" s="23" t="s">
        <v>319</v>
      </c>
      <c r="B315" s="2" t="s">
        <v>33</v>
      </c>
      <c r="C315" s="2" t="s">
        <v>179</v>
      </c>
      <c r="D315" s="2" t="s">
        <v>11</v>
      </c>
      <c r="E315" s="3"/>
      <c r="F315" s="3"/>
      <c r="G315" s="63">
        <f t="shared" si="22"/>
        <v>453339</v>
      </c>
      <c r="H315" s="63">
        <f t="shared" si="22"/>
        <v>469356</v>
      </c>
    </row>
    <row r="316" spans="1:8" s="17" customFormat="1" x14ac:dyDescent="0.25">
      <c r="A316" s="24" t="s">
        <v>320</v>
      </c>
      <c r="B316" s="3" t="s">
        <v>33</v>
      </c>
      <c r="C316" s="3" t="s">
        <v>179</v>
      </c>
      <c r="D316" s="3" t="s">
        <v>11</v>
      </c>
      <c r="E316" s="3" t="s">
        <v>321</v>
      </c>
      <c r="F316" s="3"/>
      <c r="G316" s="63">
        <f t="shared" si="22"/>
        <v>453339</v>
      </c>
      <c r="H316" s="63">
        <f t="shared" si="22"/>
        <v>469356</v>
      </c>
    </row>
    <row r="317" spans="1:8" s="17" customFormat="1" ht="27.6" x14ac:dyDescent="0.25">
      <c r="A317" s="24" t="s">
        <v>322</v>
      </c>
      <c r="B317" s="3" t="s">
        <v>33</v>
      </c>
      <c r="C317" s="3" t="s">
        <v>179</v>
      </c>
      <c r="D317" s="3" t="s">
        <v>11</v>
      </c>
      <c r="E317" s="3" t="s">
        <v>321</v>
      </c>
      <c r="F317" s="3" t="s">
        <v>323</v>
      </c>
      <c r="G317" s="63">
        <f t="shared" si="22"/>
        <v>453339</v>
      </c>
      <c r="H317" s="63">
        <f t="shared" si="22"/>
        <v>469356</v>
      </c>
    </row>
    <row r="318" spans="1:8" s="17" customFormat="1" x14ac:dyDescent="0.25">
      <c r="A318" s="24" t="s">
        <v>320</v>
      </c>
      <c r="B318" s="3" t="s">
        <v>33</v>
      </c>
      <c r="C318" s="3" t="s">
        <v>179</v>
      </c>
      <c r="D318" s="3" t="s">
        <v>11</v>
      </c>
      <c r="E318" s="3" t="s">
        <v>321</v>
      </c>
      <c r="F318" s="3" t="s">
        <v>324</v>
      </c>
      <c r="G318" s="63">
        <v>453339</v>
      </c>
      <c r="H318" s="63">
        <v>469356</v>
      </c>
    </row>
    <row r="319" spans="1:8" s="15" customFormat="1" ht="45" customHeight="1" x14ac:dyDescent="0.25">
      <c r="A319" s="22" t="s">
        <v>281</v>
      </c>
      <c r="B319" s="2" t="s">
        <v>33</v>
      </c>
      <c r="C319" s="2" t="s">
        <v>202</v>
      </c>
      <c r="D319" s="2"/>
      <c r="E319" s="2"/>
      <c r="F319" s="2"/>
      <c r="G319" s="64">
        <f>G320+G324</f>
        <v>1648350</v>
      </c>
      <c r="H319" s="64">
        <f>H320+H324</f>
        <v>1649600</v>
      </c>
    </row>
    <row r="320" spans="1:8" ht="57.6" x14ac:dyDescent="0.3">
      <c r="A320" s="23" t="s">
        <v>160</v>
      </c>
      <c r="B320" s="2" t="s">
        <v>33</v>
      </c>
      <c r="C320" s="2" t="s">
        <v>202</v>
      </c>
      <c r="D320" s="2" t="s">
        <v>11</v>
      </c>
      <c r="E320" s="3"/>
      <c r="F320" s="3"/>
      <c r="G320" s="63">
        <f t="shared" ref="G320:H322" si="23">G321</f>
        <v>1416000</v>
      </c>
      <c r="H320" s="63">
        <f t="shared" si="23"/>
        <v>1416000</v>
      </c>
    </row>
    <row r="321" spans="1:8" s="17" customFormat="1" ht="27.6" x14ac:dyDescent="0.25">
      <c r="A321" s="24" t="s">
        <v>90</v>
      </c>
      <c r="B321" s="3" t="s">
        <v>33</v>
      </c>
      <c r="C321" s="3" t="s">
        <v>202</v>
      </c>
      <c r="D321" s="3" t="s">
        <v>11</v>
      </c>
      <c r="E321" s="3" t="s">
        <v>257</v>
      </c>
      <c r="F321" s="3"/>
      <c r="G321" s="63">
        <f t="shared" si="23"/>
        <v>1416000</v>
      </c>
      <c r="H321" s="63">
        <f t="shared" si="23"/>
        <v>1416000</v>
      </c>
    </row>
    <row r="322" spans="1:8" s="17" customFormat="1" x14ac:dyDescent="0.25">
      <c r="A322" s="24" t="s">
        <v>91</v>
      </c>
      <c r="B322" s="3" t="s">
        <v>33</v>
      </c>
      <c r="C322" s="3" t="s">
        <v>202</v>
      </c>
      <c r="D322" s="3" t="s">
        <v>11</v>
      </c>
      <c r="E322" s="3" t="s">
        <v>257</v>
      </c>
      <c r="F322" s="3" t="s">
        <v>198</v>
      </c>
      <c r="G322" s="63">
        <f t="shared" si="23"/>
        <v>1416000</v>
      </c>
      <c r="H322" s="63">
        <f t="shared" si="23"/>
        <v>1416000</v>
      </c>
    </row>
    <row r="323" spans="1:8" s="17" customFormat="1" x14ac:dyDescent="0.25">
      <c r="A323" s="24" t="s">
        <v>92</v>
      </c>
      <c r="B323" s="3" t="s">
        <v>33</v>
      </c>
      <c r="C323" s="3" t="s">
        <v>202</v>
      </c>
      <c r="D323" s="3" t="s">
        <v>11</v>
      </c>
      <c r="E323" s="3" t="s">
        <v>257</v>
      </c>
      <c r="F323" s="3" t="s">
        <v>203</v>
      </c>
      <c r="G323" s="63">
        <v>1416000</v>
      </c>
      <c r="H323" s="63">
        <v>1416000</v>
      </c>
    </row>
    <row r="324" spans="1:8" s="17" customFormat="1" ht="28.8" x14ac:dyDescent="0.3">
      <c r="A324" s="23" t="s">
        <v>315</v>
      </c>
      <c r="B324" s="2" t="s">
        <v>33</v>
      </c>
      <c r="C324" s="2" t="s">
        <v>202</v>
      </c>
      <c r="D324" s="2" t="s">
        <v>161</v>
      </c>
      <c r="E324" s="3"/>
      <c r="F324" s="3"/>
      <c r="G324" s="63">
        <f t="shared" ref="G324:H326" si="24">G325</f>
        <v>232350</v>
      </c>
      <c r="H324" s="63">
        <f t="shared" si="24"/>
        <v>233600</v>
      </c>
    </row>
    <row r="325" spans="1:8" s="17" customFormat="1" x14ac:dyDescent="0.25">
      <c r="A325" s="24" t="s">
        <v>316</v>
      </c>
      <c r="B325" s="3" t="s">
        <v>33</v>
      </c>
      <c r="C325" s="3" t="s">
        <v>202</v>
      </c>
      <c r="D325" s="3" t="s">
        <v>161</v>
      </c>
      <c r="E325" s="3" t="s">
        <v>317</v>
      </c>
      <c r="F325" s="3"/>
      <c r="G325" s="63">
        <f t="shared" si="24"/>
        <v>232350</v>
      </c>
      <c r="H325" s="63">
        <f t="shared" si="24"/>
        <v>233600</v>
      </c>
    </row>
    <row r="326" spans="1:8" s="17" customFormat="1" x14ac:dyDescent="0.25">
      <c r="A326" s="24" t="s">
        <v>91</v>
      </c>
      <c r="B326" s="3" t="s">
        <v>33</v>
      </c>
      <c r="C326" s="3" t="s">
        <v>202</v>
      </c>
      <c r="D326" s="3" t="s">
        <v>161</v>
      </c>
      <c r="E326" s="3" t="s">
        <v>317</v>
      </c>
      <c r="F326" s="3" t="s">
        <v>198</v>
      </c>
      <c r="G326" s="63">
        <f t="shared" si="24"/>
        <v>232350</v>
      </c>
      <c r="H326" s="63">
        <f t="shared" si="24"/>
        <v>233600</v>
      </c>
    </row>
    <row r="327" spans="1:8" s="17" customFormat="1" x14ac:dyDescent="0.25">
      <c r="A327" s="24" t="s">
        <v>45</v>
      </c>
      <c r="B327" s="3" t="s">
        <v>33</v>
      </c>
      <c r="C327" s="3" t="s">
        <v>202</v>
      </c>
      <c r="D327" s="3" t="s">
        <v>161</v>
      </c>
      <c r="E327" s="3" t="s">
        <v>317</v>
      </c>
      <c r="F327" s="3" t="s">
        <v>200</v>
      </c>
      <c r="G327" s="63">
        <v>232350</v>
      </c>
      <c r="H327" s="63">
        <v>233600</v>
      </c>
    </row>
    <row r="328" spans="1:8" s="17" customFormat="1" ht="41.4" x14ac:dyDescent="0.25">
      <c r="A328" s="48" t="s">
        <v>81</v>
      </c>
      <c r="B328" s="46" t="s">
        <v>80</v>
      </c>
      <c r="C328" s="47"/>
      <c r="D328" s="47"/>
      <c r="E328" s="47"/>
      <c r="F328" s="47"/>
      <c r="G328" s="61">
        <f>G329+G345</f>
        <v>49874480</v>
      </c>
      <c r="H328" s="61">
        <f>H329+H345</f>
        <v>53889480</v>
      </c>
    </row>
    <row r="329" spans="1:8" s="17" customFormat="1" x14ac:dyDescent="0.25">
      <c r="A329" s="22" t="s">
        <v>144</v>
      </c>
      <c r="B329" s="2" t="s">
        <v>80</v>
      </c>
      <c r="C329" s="2" t="s">
        <v>168</v>
      </c>
      <c r="D329" s="3"/>
      <c r="E329" s="3"/>
      <c r="F329" s="3"/>
      <c r="G329" s="63">
        <f>G330+G337</f>
        <v>12723000</v>
      </c>
      <c r="H329" s="63">
        <f>H330+H337</f>
        <v>12738000</v>
      </c>
    </row>
    <row r="330" spans="1:8" s="17" customFormat="1" ht="14.4" x14ac:dyDescent="0.3">
      <c r="A330" s="23" t="s">
        <v>271</v>
      </c>
      <c r="B330" s="2" t="s">
        <v>80</v>
      </c>
      <c r="C330" s="2" t="s">
        <v>168</v>
      </c>
      <c r="D330" s="2" t="s">
        <v>161</v>
      </c>
      <c r="E330" s="3"/>
      <c r="F330" s="3"/>
      <c r="G330" s="63">
        <f>G331+G334</f>
        <v>12623000</v>
      </c>
      <c r="H330" s="63">
        <f>H331+H334</f>
        <v>12638000</v>
      </c>
    </row>
    <row r="331" spans="1:8" s="17" customFormat="1" ht="27.6" x14ac:dyDescent="0.25">
      <c r="A331" s="24" t="s">
        <v>71</v>
      </c>
      <c r="B331" s="3" t="s">
        <v>80</v>
      </c>
      <c r="C331" s="3" t="s">
        <v>168</v>
      </c>
      <c r="D331" s="3" t="s">
        <v>161</v>
      </c>
      <c r="E331" s="3" t="s">
        <v>233</v>
      </c>
      <c r="F331" s="3"/>
      <c r="G331" s="63">
        <f t="shared" ref="G331:H332" si="25">G332</f>
        <v>12623000</v>
      </c>
      <c r="H331" s="63">
        <f t="shared" si="25"/>
        <v>12623000</v>
      </c>
    </row>
    <row r="332" spans="1:8" ht="41.4" x14ac:dyDescent="0.25">
      <c r="A332" s="24" t="s">
        <v>23</v>
      </c>
      <c r="B332" s="3" t="s">
        <v>80</v>
      </c>
      <c r="C332" s="3" t="s">
        <v>168</v>
      </c>
      <c r="D332" s="3" t="s">
        <v>161</v>
      </c>
      <c r="E332" s="3" t="s">
        <v>233</v>
      </c>
      <c r="F332" s="3" t="s">
        <v>180</v>
      </c>
      <c r="G332" s="63">
        <f t="shared" si="25"/>
        <v>12623000</v>
      </c>
      <c r="H332" s="63">
        <f t="shared" si="25"/>
        <v>12623000</v>
      </c>
    </row>
    <row r="333" spans="1:8" s="12" customFormat="1" x14ac:dyDescent="0.25">
      <c r="A333" s="24" t="s">
        <v>24</v>
      </c>
      <c r="B333" s="3" t="s">
        <v>80</v>
      </c>
      <c r="C333" s="3" t="s">
        <v>168</v>
      </c>
      <c r="D333" s="3" t="s">
        <v>161</v>
      </c>
      <c r="E333" s="3" t="s">
        <v>233</v>
      </c>
      <c r="F333" s="3" t="s">
        <v>181</v>
      </c>
      <c r="G333" s="63">
        <v>12623000</v>
      </c>
      <c r="H333" s="63">
        <v>12623000</v>
      </c>
    </row>
    <row r="334" spans="1:8" ht="27.6" x14ac:dyDescent="0.25">
      <c r="A334" s="24" t="s">
        <v>119</v>
      </c>
      <c r="B334" s="3" t="s">
        <v>80</v>
      </c>
      <c r="C334" s="3" t="s">
        <v>168</v>
      </c>
      <c r="D334" s="3" t="s">
        <v>161</v>
      </c>
      <c r="E334" s="3" t="s">
        <v>236</v>
      </c>
      <c r="F334" s="16"/>
      <c r="G334" s="63">
        <f>G335</f>
        <v>0</v>
      </c>
      <c r="H334" s="63">
        <f>H335</f>
        <v>15000</v>
      </c>
    </row>
    <row r="335" spans="1:8" ht="41.4" x14ac:dyDescent="0.25">
      <c r="A335" s="24" t="s">
        <v>23</v>
      </c>
      <c r="B335" s="3" t="s">
        <v>80</v>
      </c>
      <c r="C335" s="3" t="s">
        <v>168</v>
      </c>
      <c r="D335" s="3" t="s">
        <v>161</v>
      </c>
      <c r="E335" s="3" t="s">
        <v>236</v>
      </c>
      <c r="F335" s="16" t="s">
        <v>180</v>
      </c>
      <c r="G335" s="63">
        <f>G336</f>
        <v>0</v>
      </c>
      <c r="H335" s="63">
        <f>H336</f>
        <v>15000</v>
      </c>
    </row>
    <row r="336" spans="1:8" x14ac:dyDescent="0.25">
      <c r="A336" s="24" t="s">
        <v>24</v>
      </c>
      <c r="B336" s="3" t="s">
        <v>80</v>
      </c>
      <c r="C336" s="3" t="s">
        <v>168</v>
      </c>
      <c r="D336" s="3" t="s">
        <v>161</v>
      </c>
      <c r="E336" s="3" t="s">
        <v>236</v>
      </c>
      <c r="F336" s="16" t="s">
        <v>181</v>
      </c>
      <c r="G336" s="63"/>
      <c r="H336" s="63">
        <v>15000</v>
      </c>
    </row>
    <row r="337" spans="1:8" ht="20.25" customHeight="1" x14ac:dyDescent="0.3">
      <c r="A337" s="23" t="s">
        <v>148</v>
      </c>
      <c r="B337" s="2" t="s">
        <v>80</v>
      </c>
      <c r="C337" s="2" t="s">
        <v>168</v>
      </c>
      <c r="D337" s="2" t="s">
        <v>165</v>
      </c>
      <c r="E337" s="3"/>
      <c r="F337" s="16"/>
      <c r="G337" s="63">
        <f>G338</f>
        <v>100000</v>
      </c>
      <c r="H337" s="63">
        <f>H338</f>
        <v>100000</v>
      </c>
    </row>
    <row r="338" spans="1:8" ht="27.6" x14ac:dyDescent="0.25">
      <c r="A338" s="24" t="s">
        <v>87</v>
      </c>
      <c r="B338" s="3" t="s">
        <v>80</v>
      </c>
      <c r="C338" s="3" t="s">
        <v>168</v>
      </c>
      <c r="D338" s="3" t="s">
        <v>165</v>
      </c>
      <c r="E338" s="3" t="s">
        <v>223</v>
      </c>
      <c r="F338" s="3"/>
      <c r="G338" s="63">
        <f>G339+G341+G343</f>
        <v>100000</v>
      </c>
      <c r="H338" s="63">
        <f>H339+H341+H343</f>
        <v>100000</v>
      </c>
    </row>
    <row r="339" spans="1:8" ht="41.4" x14ac:dyDescent="0.25">
      <c r="A339" s="24" t="s">
        <v>18</v>
      </c>
      <c r="B339" s="3" t="s">
        <v>80</v>
      </c>
      <c r="C339" s="3" t="s">
        <v>168</v>
      </c>
      <c r="D339" s="3" t="s">
        <v>165</v>
      </c>
      <c r="E339" s="3" t="s">
        <v>223</v>
      </c>
      <c r="F339" s="3" t="s">
        <v>174</v>
      </c>
      <c r="G339" s="63">
        <f>G340</f>
        <v>30000</v>
      </c>
      <c r="H339" s="63">
        <f>H340</f>
        <v>30000</v>
      </c>
    </row>
    <row r="340" spans="1:8" ht="41.4" x14ac:dyDescent="0.25">
      <c r="A340" s="24" t="s">
        <v>19</v>
      </c>
      <c r="B340" s="3" t="s">
        <v>80</v>
      </c>
      <c r="C340" s="3" t="s">
        <v>168</v>
      </c>
      <c r="D340" s="3" t="s">
        <v>165</v>
      </c>
      <c r="E340" s="3" t="s">
        <v>223</v>
      </c>
      <c r="F340" s="3" t="s">
        <v>175</v>
      </c>
      <c r="G340" s="63">
        <v>30000</v>
      </c>
      <c r="H340" s="63">
        <v>30000</v>
      </c>
    </row>
    <row r="341" spans="1:8" ht="27.6" x14ac:dyDescent="0.25">
      <c r="A341" s="24" t="s">
        <v>147</v>
      </c>
      <c r="B341" s="3" t="s">
        <v>80</v>
      </c>
      <c r="C341" s="3" t="s">
        <v>168</v>
      </c>
      <c r="D341" s="3" t="s">
        <v>165</v>
      </c>
      <c r="E341" s="3" t="s">
        <v>223</v>
      </c>
      <c r="F341" s="3" t="s">
        <v>190</v>
      </c>
      <c r="G341" s="63">
        <f>G342</f>
        <v>50000</v>
      </c>
      <c r="H341" s="63">
        <f>H342</f>
        <v>50000</v>
      </c>
    </row>
    <row r="342" spans="1:8" x14ac:dyDescent="0.25">
      <c r="A342" s="24" t="s">
        <v>279</v>
      </c>
      <c r="B342" s="3" t="s">
        <v>80</v>
      </c>
      <c r="C342" s="3" t="s">
        <v>168</v>
      </c>
      <c r="D342" s="3" t="s">
        <v>165</v>
      </c>
      <c r="E342" s="3" t="s">
        <v>223</v>
      </c>
      <c r="F342" s="3" t="s">
        <v>278</v>
      </c>
      <c r="G342" s="63">
        <v>50000</v>
      </c>
      <c r="H342" s="63">
        <v>50000</v>
      </c>
    </row>
    <row r="343" spans="1:8" ht="41.4" x14ac:dyDescent="0.25">
      <c r="A343" s="24" t="s">
        <v>23</v>
      </c>
      <c r="B343" s="3" t="s">
        <v>80</v>
      </c>
      <c r="C343" s="3" t="s">
        <v>168</v>
      </c>
      <c r="D343" s="3" t="s">
        <v>165</v>
      </c>
      <c r="E343" s="3" t="s">
        <v>223</v>
      </c>
      <c r="F343" s="3" t="s">
        <v>180</v>
      </c>
      <c r="G343" s="63">
        <f>G344</f>
        <v>20000</v>
      </c>
      <c r="H343" s="63">
        <f>H344</f>
        <v>20000</v>
      </c>
    </row>
    <row r="344" spans="1:8" x14ac:dyDescent="0.25">
      <c r="A344" s="24" t="s">
        <v>188</v>
      </c>
      <c r="B344" s="3" t="s">
        <v>80</v>
      </c>
      <c r="C344" s="3" t="s">
        <v>168</v>
      </c>
      <c r="D344" s="3" t="s">
        <v>165</v>
      </c>
      <c r="E344" s="3" t="s">
        <v>223</v>
      </c>
      <c r="F344" s="3" t="s">
        <v>181</v>
      </c>
      <c r="G344" s="63">
        <v>20000</v>
      </c>
      <c r="H344" s="63">
        <v>20000</v>
      </c>
    </row>
    <row r="345" spans="1:8" s="12" customFormat="1" x14ac:dyDescent="0.25">
      <c r="A345" s="22" t="s">
        <v>149</v>
      </c>
      <c r="B345" s="2" t="s">
        <v>80</v>
      </c>
      <c r="C345" s="2" t="s">
        <v>167</v>
      </c>
      <c r="D345" s="2"/>
      <c r="E345" s="3"/>
      <c r="F345" s="3"/>
      <c r="G345" s="63">
        <f>G346+G359</f>
        <v>37151480</v>
      </c>
      <c r="H345" s="63">
        <f>H346+H359</f>
        <v>41151480</v>
      </c>
    </row>
    <row r="346" spans="1:8" s="12" customFormat="1" ht="14.4" x14ac:dyDescent="0.3">
      <c r="A346" s="23" t="s">
        <v>150</v>
      </c>
      <c r="B346" s="2" t="s">
        <v>80</v>
      </c>
      <c r="C346" s="2" t="s">
        <v>167</v>
      </c>
      <c r="D346" s="2" t="s">
        <v>11</v>
      </c>
      <c r="E346" s="3"/>
      <c r="F346" s="3"/>
      <c r="G346" s="63">
        <f>G347+G350+G353+G356</f>
        <v>34122800</v>
      </c>
      <c r="H346" s="63">
        <f>H347+H350+H353+H356</f>
        <v>38122800</v>
      </c>
    </row>
    <row r="347" spans="1:8" s="12" customFormat="1" x14ac:dyDescent="0.25">
      <c r="A347" s="24" t="s">
        <v>98</v>
      </c>
      <c r="B347" s="3" t="s">
        <v>80</v>
      </c>
      <c r="C347" s="3" t="s">
        <v>167</v>
      </c>
      <c r="D347" s="3" t="s">
        <v>11</v>
      </c>
      <c r="E347" s="3" t="s">
        <v>258</v>
      </c>
      <c r="F347" s="3"/>
      <c r="G347" s="63">
        <f>G348</f>
        <v>9330000</v>
      </c>
      <c r="H347" s="63">
        <f>H348</f>
        <v>10830000</v>
      </c>
    </row>
    <row r="348" spans="1:8" s="12" customFormat="1" ht="41.4" x14ac:dyDescent="0.25">
      <c r="A348" s="24" t="s">
        <v>23</v>
      </c>
      <c r="B348" s="3" t="s">
        <v>80</v>
      </c>
      <c r="C348" s="3" t="s">
        <v>167</v>
      </c>
      <c r="D348" s="3" t="s">
        <v>11</v>
      </c>
      <c r="E348" s="3" t="s">
        <v>258</v>
      </c>
      <c r="F348" s="3" t="s">
        <v>180</v>
      </c>
      <c r="G348" s="63">
        <f>G349</f>
        <v>9330000</v>
      </c>
      <c r="H348" s="63">
        <f>H349</f>
        <v>10830000</v>
      </c>
    </row>
    <row r="349" spans="1:8" s="12" customFormat="1" x14ac:dyDescent="0.25">
      <c r="A349" s="24" t="s">
        <v>188</v>
      </c>
      <c r="B349" s="3" t="s">
        <v>80</v>
      </c>
      <c r="C349" s="3" t="s">
        <v>167</v>
      </c>
      <c r="D349" s="3" t="s">
        <v>11</v>
      </c>
      <c r="E349" s="3" t="s">
        <v>258</v>
      </c>
      <c r="F349" s="3" t="s">
        <v>181</v>
      </c>
      <c r="G349" s="63">
        <v>9330000</v>
      </c>
      <c r="H349" s="63">
        <v>10830000</v>
      </c>
    </row>
    <row r="350" spans="1:8" s="12" customFormat="1" x14ac:dyDescent="0.25">
      <c r="A350" s="24" t="s">
        <v>99</v>
      </c>
      <c r="B350" s="3" t="s">
        <v>80</v>
      </c>
      <c r="C350" s="3" t="s">
        <v>167</v>
      </c>
      <c r="D350" s="3" t="s">
        <v>11</v>
      </c>
      <c r="E350" s="3" t="s">
        <v>259</v>
      </c>
      <c r="F350" s="3"/>
      <c r="G350" s="63">
        <f>G351</f>
        <v>1883400</v>
      </c>
      <c r="H350" s="63">
        <f>H351</f>
        <v>2883400</v>
      </c>
    </row>
    <row r="351" spans="1:8" s="12" customFormat="1" ht="41.4" x14ac:dyDescent="0.25">
      <c r="A351" s="24" t="s">
        <v>23</v>
      </c>
      <c r="B351" s="3" t="s">
        <v>80</v>
      </c>
      <c r="C351" s="3" t="s">
        <v>167</v>
      </c>
      <c r="D351" s="3" t="s">
        <v>11</v>
      </c>
      <c r="E351" s="3" t="s">
        <v>259</v>
      </c>
      <c r="F351" s="3" t="s">
        <v>180</v>
      </c>
      <c r="G351" s="63">
        <f>G352</f>
        <v>1883400</v>
      </c>
      <c r="H351" s="63">
        <f>H352</f>
        <v>2883400</v>
      </c>
    </row>
    <row r="352" spans="1:8" s="12" customFormat="1" x14ac:dyDescent="0.25">
      <c r="A352" s="24" t="s">
        <v>24</v>
      </c>
      <c r="B352" s="3" t="s">
        <v>80</v>
      </c>
      <c r="C352" s="3" t="s">
        <v>167</v>
      </c>
      <c r="D352" s="3" t="s">
        <v>11</v>
      </c>
      <c r="E352" s="3" t="s">
        <v>259</v>
      </c>
      <c r="F352" s="3" t="s">
        <v>181</v>
      </c>
      <c r="G352" s="63">
        <v>1883400</v>
      </c>
      <c r="H352" s="63">
        <v>2883400</v>
      </c>
    </row>
    <row r="353" spans="1:8" s="12" customFormat="1" x14ac:dyDescent="0.25">
      <c r="A353" s="24" t="s">
        <v>100</v>
      </c>
      <c r="B353" s="3" t="s">
        <v>80</v>
      </c>
      <c r="C353" s="3" t="s">
        <v>167</v>
      </c>
      <c r="D353" s="3" t="s">
        <v>11</v>
      </c>
      <c r="E353" s="3" t="s">
        <v>260</v>
      </c>
      <c r="F353" s="3"/>
      <c r="G353" s="63">
        <f>G354</f>
        <v>22809400</v>
      </c>
      <c r="H353" s="63">
        <f>H354</f>
        <v>24309400</v>
      </c>
    </row>
    <row r="354" spans="1:8" s="12" customFormat="1" ht="41.4" x14ac:dyDescent="0.25">
      <c r="A354" s="24" t="s">
        <v>23</v>
      </c>
      <c r="B354" s="3" t="s">
        <v>80</v>
      </c>
      <c r="C354" s="3" t="s">
        <v>167</v>
      </c>
      <c r="D354" s="3" t="s">
        <v>11</v>
      </c>
      <c r="E354" s="3" t="s">
        <v>260</v>
      </c>
      <c r="F354" s="3" t="s">
        <v>180</v>
      </c>
      <c r="G354" s="63">
        <f>G355</f>
        <v>22809400</v>
      </c>
      <c r="H354" s="63">
        <f>H355</f>
        <v>24309400</v>
      </c>
    </row>
    <row r="355" spans="1:8" s="12" customFormat="1" x14ac:dyDescent="0.25">
      <c r="A355" s="24" t="s">
        <v>24</v>
      </c>
      <c r="B355" s="3" t="s">
        <v>80</v>
      </c>
      <c r="C355" s="3" t="s">
        <v>167</v>
      </c>
      <c r="D355" s="3" t="s">
        <v>11</v>
      </c>
      <c r="E355" s="3" t="s">
        <v>260</v>
      </c>
      <c r="F355" s="3" t="s">
        <v>181</v>
      </c>
      <c r="G355" s="63">
        <v>22809400</v>
      </c>
      <c r="H355" s="63">
        <v>24309400</v>
      </c>
    </row>
    <row r="356" spans="1:8" s="12" customFormat="1" ht="55.2" x14ac:dyDescent="0.25">
      <c r="A356" s="24" t="s">
        <v>302</v>
      </c>
      <c r="B356" s="3" t="s">
        <v>80</v>
      </c>
      <c r="C356" s="3" t="s">
        <v>167</v>
      </c>
      <c r="D356" s="3" t="s">
        <v>11</v>
      </c>
      <c r="E356" s="3" t="s">
        <v>261</v>
      </c>
      <c r="F356" s="3"/>
      <c r="G356" s="63">
        <f>G357</f>
        <v>100000</v>
      </c>
      <c r="H356" s="63">
        <f>H357</f>
        <v>100000</v>
      </c>
    </row>
    <row r="357" spans="1:8" s="12" customFormat="1" ht="41.4" x14ac:dyDescent="0.25">
      <c r="A357" s="24" t="s">
        <v>18</v>
      </c>
      <c r="B357" s="3" t="s">
        <v>80</v>
      </c>
      <c r="C357" s="3" t="s">
        <v>167</v>
      </c>
      <c r="D357" s="3" t="s">
        <v>11</v>
      </c>
      <c r="E357" s="3" t="s">
        <v>261</v>
      </c>
      <c r="F357" s="3" t="s">
        <v>174</v>
      </c>
      <c r="G357" s="63">
        <f>G358</f>
        <v>100000</v>
      </c>
      <c r="H357" s="63">
        <f>H358</f>
        <v>100000</v>
      </c>
    </row>
    <row r="358" spans="1:8" s="12" customFormat="1" ht="41.4" x14ac:dyDescent="0.25">
      <c r="A358" s="24" t="s">
        <v>19</v>
      </c>
      <c r="B358" s="3" t="s">
        <v>80</v>
      </c>
      <c r="C358" s="3" t="s">
        <v>167</v>
      </c>
      <c r="D358" s="3" t="s">
        <v>11</v>
      </c>
      <c r="E358" s="3" t="s">
        <v>261</v>
      </c>
      <c r="F358" s="3" t="s">
        <v>175</v>
      </c>
      <c r="G358" s="63">
        <v>100000</v>
      </c>
      <c r="H358" s="63">
        <v>100000</v>
      </c>
    </row>
    <row r="359" spans="1:8" s="12" customFormat="1" ht="28.8" x14ac:dyDescent="0.3">
      <c r="A359" s="23" t="s">
        <v>201</v>
      </c>
      <c r="B359" s="2" t="s">
        <v>80</v>
      </c>
      <c r="C359" s="2" t="s">
        <v>167</v>
      </c>
      <c r="D359" s="2" t="s">
        <v>162</v>
      </c>
      <c r="E359" s="3"/>
      <c r="F359" s="3"/>
      <c r="G359" s="63">
        <f>G360+G367+G374</f>
        <v>3028680</v>
      </c>
      <c r="H359" s="63">
        <f>H360+H367+H374</f>
        <v>3028680</v>
      </c>
    </row>
    <row r="360" spans="1:8" s="12" customFormat="1" ht="41.4" x14ac:dyDescent="0.25">
      <c r="A360" s="24" t="s">
        <v>17</v>
      </c>
      <c r="B360" s="3" t="s">
        <v>80</v>
      </c>
      <c r="C360" s="3" t="s">
        <v>167</v>
      </c>
      <c r="D360" s="3" t="s">
        <v>162</v>
      </c>
      <c r="E360" s="3" t="s">
        <v>262</v>
      </c>
      <c r="F360" s="3"/>
      <c r="G360" s="63">
        <f>G361+G363+G365</f>
        <v>1528000</v>
      </c>
      <c r="H360" s="63">
        <f>H361+H363+H365</f>
        <v>1528000</v>
      </c>
    </row>
    <row r="361" spans="1:8" s="12" customFormat="1" ht="82.8" x14ac:dyDescent="0.25">
      <c r="A361" s="24" t="s">
        <v>57</v>
      </c>
      <c r="B361" s="3" t="s">
        <v>80</v>
      </c>
      <c r="C361" s="3" t="s">
        <v>167</v>
      </c>
      <c r="D361" s="3" t="s">
        <v>162</v>
      </c>
      <c r="E361" s="3" t="s">
        <v>262</v>
      </c>
      <c r="F361" s="3" t="s">
        <v>172</v>
      </c>
      <c r="G361" s="63">
        <f>G362</f>
        <v>1455000</v>
      </c>
      <c r="H361" s="63">
        <f>H362</f>
        <v>1455000</v>
      </c>
    </row>
    <row r="362" spans="1:8" s="12" customFormat="1" ht="41.4" x14ac:dyDescent="0.25">
      <c r="A362" s="24" t="s">
        <v>16</v>
      </c>
      <c r="B362" s="3" t="s">
        <v>80</v>
      </c>
      <c r="C362" s="3" t="s">
        <v>167</v>
      </c>
      <c r="D362" s="3" t="s">
        <v>162</v>
      </c>
      <c r="E362" s="3" t="s">
        <v>262</v>
      </c>
      <c r="F362" s="3" t="s">
        <v>173</v>
      </c>
      <c r="G362" s="63">
        <v>1455000</v>
      </c>
      <c r="H362" s="63">
        <v>1455000</v>
      </c>
    </row>
    <row r="363" spans="1:8" s="12" customFormat="1" ht="41.4" x14ac:dyDescent="0.25">
      <c r="A363" s="24" t="s">
        <v>18</v>
      </c>
      <c r="B363" s="3" t="s">
        <v>80</v>
      </c>
      <c r="C363" s="3" t="s">
        <v>167</v>
      </c>
      <c r="D363" s="3" t="s">
        <v>162</v>
      </c>
      <c r="E363" s="3" t="s">
        <v>262</v>
      </c>
      <c r="F363" s="3" t="s">
        <v>174</v>
      </c>
      <c r="G363" s="63">
        <f>G364</f>
        <v>71500</v>
      </c>
      <c r="H363" s="63">
        <f>H364</f>
        <v>71500</v>
      </c>
    </row>
    <row r="364" spans="1:8" s="12" customFormat="1" ht="41.4" x14ac:dyDescent="0.25">
      <c r="A364" s="24" t="s">
        <v>19</v>
      </c>
      <c r="B364" s="3" t="s">
        <v>80</v>
      </c>
      <c r="C364" s="3" t="s">
        <v>167</v>
      </c>
      <c r="D364" s="3" t="s">
        <v>162</v>
      </c>
      <c r="E364" s="3" t="s">
        <v>262</v>
      </c>
      <c r="F364" s="3" t="s">
        <v>175</v>
      </c>
      <c r="G364" s="63">
        <v>71500</v>
      </c>
      <c r="H364" s="63">
        <v>71500</v>
      </c>
    </row>
    <row r="365" spans="1:8" s="12" customFormat="1" x14ac:dyDescent="0.25">
      <c r="A365" s="24" t="s">
        <v>20</v>
      </c>
      <c r="B365" s="3" t="s">
        <v>80</v>
      </c>
      <c r="C365" s="3" t="s">
        <v>167</v>
      </c>
      <c r="D365" s="3" t="s">
        <v>162</v>
      </c>
      <c r="E365" s="3" t="s">
        <v>262</v>
      </c>
      <c r="F365" s="3" t="s">
        <v>176</v>
      </c>
      <c r="G365" s="63">
        <f>G366</f>
        <v>1500</v>
      </c>
      <c r="H365" s="63">
        <f>H366</f>
        <v>1500</v>
      </c>
    </row>
    <row r="366" spans="1:8" s="12" customFormat="1" x14ac:dyDescent="0.25">
      <c r="A366" s="24" t="s">
        <v>21</v>
      </c>
      <c r="B366" s="3" t="s">
        <v>80</v>
      </c>
      <c r="C366" s="3" t="s">
        <v>167</v>
      </c>
      <c r="D366" s="3" t="s">
        <v>162</v>
      </c>
      <c r="E366" s="3" t="s">
        <v>262</v>
      </c>
      <c r="F366" s="3" t="s">
        <v>177</v>
      </c>
      <c r="G366" s="63">
        <v>1500</v>
      </c>
      <c r="H366" s="63">
        <v>1500</v>
      </c>
    </row>
    <row r="367" spans="1:8" s="12" customFormat="1" ht="27.6" x14ac:dyDescent="0.25">
      <c r="A367" s="24" t="s">
        <v>94</v>
      </c>
      <c r="B367" s="3" t="s">
        <v>80</v>
      </c>
      <c r="C367" s="3" t="s">
        <v>167</v>
      </c>
      <c r="D367" s="3" t="s">
        <v>162</v>
      </c>
      <c r="E367" s="3" t="s">
        <v>263</v>
      </c>
      <c r="F367" s="3"/>
      <c r="G367" s="63">
        <f>G368+G370+G372</f>
        <v>1370300</v>
      </c>
      <c r="H367" s="63">
        <f>H368+H370+H372</f>
        <v>1370300</v>
      </c>
    </row>
    <row r="368" spans="1:8" s="12" customFormat="1" ht="82.8" x14ac:dyDescent="0.25">
      <c r="A368" s="24" t="s">
        <v>57</v>
      </c>
      <c r="B368" s="3" t="s">
        <v>80</v>
      </c>
      <c r="C368" s="3" t="s">
        <v>167</v>
      </c>
      <c r="D368" s="3" t="s">
        <v>162</v>
      </c>
      <c r="E368" s="3" t="s">
        <v>263</v>
      </c>
      <c r="F368" s="3" t="s">
        <v>172</v>
      </c>
      <c r="G368" s="63">
        <f>G369</f>
        <v>1192500</v>
      </c>
      <c r="H368" s="63">
        <f>H369</f>
        <v>1192500</v>
      </c>
    </row>
    <row r="369" spans="1:9" s="12" customFormat="1" ht="41.4" x14ac:dyDescent="0.25">
      <c r="A369" s="24" t="s">
        <v>16</v>
      </c>
      <c r="B369" s="3" t="s">
        <v>80</v>
      </c>
      <c r="C369" s="3" t="s">
        <v>167</v>
      </c>
      <c r="D369" s="3" t="s">
        <v>162</v>
      </c>
      <c r="E369" s="3" t="s">
        <v>263</v>
      </c>
      <c r="F369" s="3" t="s">
        <v>173</v>
      </c>
      <c r="G369" s="63">
        <v>1192500</v>
      </c>
      <c r="H369" s="63">
        <v>1192500</v>
      </c>
    </row>
    <row r="370" spans="1:9" s="12" customFormat="1" ht="41.4" x14ac:dyDescent="0.25">
      <c r="A370" s="24" t="s">
        <v>18</v>
      </c>
      <c r="B370" s="3" t="s">
        <v>80</v>
      </c>
      <c r="C370" s="3" t="s">
        <v>167</v>
      </c>
      <c r="D370" s="3" t="s">
        <v>162</v>
      </c>
      <c r="E370" s="3" t="s">
        <v>263</v>
      </c>
      <c r="F370" s="3" t="s">
        <v>174</v>
      </c>
      <c r="G370" s="63">
        <f>G371</f>
        <v>175400</v>
      </c>
      <c r="H370" s="63">
        <f>H371</f>
        <v>175400</v>
      </c>
    </row>
    <row r="371" spans="1:9" s="12" customFormat="1" ht="41.4" x14ac:dyDescent="0.25">
      <c r="A371" s="24" t="s">
        <v>19</v>
      </c>
      <c r="B371" s="3" t="s">
        <v>80</v>
      </c>
      <c r="C371" s="3" t="s">
        <v>167</v>
      </c>
      <c r="D371" s="3" t="s">
        <v>162</v>
      </c>
      <c r="E371" s="3" t="s">
        <v>263</v>
      </c>
      <c r="F371" s="3" t="s">
        <v>175</v>
      </c>
      <c r="G371" s="63">
        <v>175400</v>
      </c>
      <c r="H371" s="63">
        <v>175400</v>
      </c>
    </row>
    <row r="372" spans="1:9" s="12" customFormat="1" x14ac:dyDescent="0.25">
      <c r="A372" s="24" t="s">
        <v>20</v>
      </c>
      <c r="B372" s="3" t="s">
        <v>80</v>
      </c>
      <c r="C372" s="3" t="s">
        <v>167</v>
      </c>
      <c r="D372" s="3" t="s">
        <v>162</v>
      </c>
      <c r="E372" s="3" t="s">
        <v>263</v>
      </c>
      <c r="F372" s="3" t="s">
        <v>176</v>
      </c>
      <c r="G372" s="63">
        <f>G373</f>
        <v>2400</v>
      </c>
      <c r="H372" s="63">
        <f>H373</f>
        <v>2400</v>
      </c>
    </row>
    <row r="373" spans="1:9" s="12" customFormat="1" x14ac:dyDescent="0.25">
      <c r="A373" s="24" t="s">
        <v>21</v>
      </c>
      <c r="B373" s="3" t="s">
        <v>80</v>
      </c>
      <c r="C373" s="3" t="s">
        <v>167</v>
      </c>
      <c r="D373" s="3" t="s">
        <v>162</v>
      </c>
      <c r="E373" s="3" t="s">
        <v>263</v>
      </c>
      <c r="F373" s="3" t="s">
        <v>177</v>
      </c>
      <c r="G373" s="63">
        <v>2400</v>
      </c>
      <c r="H373" s="63">
        <v>2400</v>
      </c>
    </row>
    <row r="374" spans="1:9" s="12" customFormat="1" ht="110.4" x14ac:dyDescent="0.25">
      <c r="A374" s="24" t="s">
        <v>151</v>
      </c>
      <c r="B374" s="3" t="s">
        <v>80</v>
      </c>
      <c r="C374" s="3" t="s">
        <v>167</v>
      </c>
      <c r="D374" s="3" t="s">
        <v>162</v>
      </c>
      <c r="E374" s="3" t="s">
        <v>256</v>
      </c>
      <c r="F374" s="3"/>
      <c r="G374" s="63">
        <f>G375+G377</f>
        <v>130380</v>
      </c>
      <c r="H374" s="63">
        <f>H375+H377</f>
        <v>130380</v>
      </c>
    </row>
    <row r="375" spans="1:9" s="12" customFormat="1" ht="27.6" x14ac:dyDescent="0.25">
      <c r="A375" s="29" t="s">
        <v>147</v>
      </c>
      <c r="B375" s="3" t="s">
        <v>80</v>
      </c>
      <c r="C375" s="3" t="s">
        <v>167</v>
      </c>
      <c r="D375" s="3" t="s">
        <v>162</v>
      </c>
      <c r="E375" s="3" t="s">
        <v>256</v>
      </c>
      <c r="F375" s="3" t="s">
        <v>190</v>
      </c>
      <c r="G375" s="63">
        <f>G376</f>
        <v>60420</v>
      </c>
      <c r="H375" s="63">
        <f>H376</f>
        <v>60420</v>
      </c>
    </row>
    <row r="376" spans="1:9" s="12" customFormat="1" ht="27.6" x14ac:dyDescent="0.25">
      <c r="A376" s="29" t="s">
        <v>60</v>
      </c>
      <c r="B376" s="3" t="s">
        <v>80</v>
      </c>
      <c r="C376" s="3" t="s">
        <v>167</v>
      </c>
      <c r="D376" s="3" t="s">
        <v>162</v>
      </c>
      <c r="E376" s="3" t="s">
        <v>256</v>
      </c>
      <c r="F376" s="3" t="s">
        <v>192</v>
      </c>
      <c r="G376" s="63">
        <v>60420</v>
      </c>
      <c r="H376" s="63">
        <v>60420</v>
      </c>
    </row>
    <row r="377" spans="1:9" s="12" customFormat="1" ht="41.4" x14ac:dyDescent="0.25">
      <c r="A377" s="24" t="s">
        <v>23</v>
      </c>
      <c r="B377" s="3" t="s">
        <v>80</v>
      </c>
      <c r="C377" s="3" t="s">
        <v>167</v>
      </c>
      <c r="D377" s="3" t="s">
        <v>162</v>
      </c>
      <c r="E377" s="3" t="s">
        <v>256</v>
      </c>
      <c r="F377" s="3" t="s">
        <v>180</v>
      </c>
      <c r="G377" s="63">
        <f>G378</f>
        <v>69960</v>
      </c>
      <c r="H377" s="63">
        <f>H378</f>
        <v>69960</v>
      </c>
    </row>
    <row r="378" spans="1:9" s="12" customFormat="1" x14ac:dyDescent="0.25">
      <c r="A378" s="24" t="s">
        <v>188</v>
      </c>
      <c r="B378" s="3" t="s">
        <v>80</v>
      </c>
      <c r="C378" s="3" t="s">
        <v>167</v>
      </c>
      <c r="D378" s="3" t="s">
        <v>162</v>
      </c>
      <c r="E378" s="3" t="s">
        <v>256</v>
      </c>
      <c r="F378" s="3" t="s">
        <v>181</v>
      </c>
      <c r="G378" s="63">
        <v>69960</v>
      </c>
      <c r="H378" s="63">
        <v>69960</v>
      </c>
    </row>
    <row r="379" spans="1:9" s="12" customFormat="1" x14ac:dyDescent="0.25">
      <c r="A379" s="48" t="s">
        <v>204</v>
      </c>
      <c r="B379" s="47"/>
      <c r="C379" s="47"/>
      <c r="D379" s="47"/>
      <c r="E379" s="47"/>
      <c r="F379" s="47"/>
      <c r="G379" s="61">
        <f>G7+G141+G238+G252+G268+G328</f>
        <v>464448925.25</v>
      </c>
      <c r="H379" s="61">
        <f>H7+H141+H238+H252+H268+H328</f>
        <v>470625925.25</v>
      </c>
      <c r="I379" s="42"/>
    </row>
    <row r="380" spans="1:9" s="12" customFormat="1" x14ac:dyDescent="0.25">
      <c r="A380" s="32"/>
      <c r="B380" s="20"/>
      <c r="C380" s="20"/>
      <c r="D380" s="20"/>
      <c r="E380" s="20"/>
      <c r="F380" s="20"/>
      <c r="G380" s="55"/>
      <c r="H380" s="55"/>
    </row>
    <row r="381" spans="1:9" s="12" customFormat="1" x14ac:dyDescent="0.25">
      <c r="A381" s="32"/>
      <c r="B381" s="20"/>
      <c r="C381" s="20"/>
      <c r="D381" s="20"/>
      <c r="E381" s="20"/>
      <c r="F381" s="20"/>
      <c r="G381" s="55"/>
      <c r="H381" s="55"/>
    </row>
    <row r="382" spans="1:9" s="12" customFormat="1" x14ac:dyDescent="0.25">
      <c r="A382" s="32"/>
      <c r="B382" s="20"/>
      <c r="C382" s="20"/>
      <c r="D382" s="20"/>
      <c r="E382" s="20"/>
      <c r="F382" s="20"/>
      <c r="G382" s="55"/>
      <c r="H382" s="55"/>
    </row>
    <row r="383" spans="1:9" s="12" customFormat="1" x14ac:dyDescent="0.25">
      <c r="A383" s="32"/>
      <c r="B383" s="20"/>
      <c r="C383" s="20"/>
      <c r="D383" s="20"/>
      <c r="E383" s="20"/>
      <c r="F383" s="20"/>
      <c r="G383" s="55"/>
      <c r="H383" s="55"/>
    </row>
    <row r="384" spans="1:9" s="12" customFormat="1" x14ac:dyDescent="0.25">
      <c r="A384" s="32"/>
      <c r="B384" s="20"/>
      <c r="C384" s="20"/>
      <c r="D384" s="20"/>
      <c r="E384" s="20"/>
      <c r="F384" s="20"/>
      <c r="G384" s="55"/>
      <c r="H384" s="55"/>
    </row>
    <row r="385" spans="1:8" s="12" customFormat="1" x14ac:dyDescent="0.25">
      <c r="A385" s="32"/>
      <c r="B385" s="20"/>
      <c r="C385" s="20"/>
      <c r="D385" s="20"/>
      <c r="E385" s="20"/>
      <c r="F385" s="20"/>
      <c r="G385" s="55"/>
      <c r="H385" s="55"/>
    </row>
    <row r="386" spans="1:8" s="12" customFormat="1" x14ac:dyDescent="0.25">
      <c r="A386" s="32"/>
      <c r="B386" s="20"/>
      <c r="C386" s="20"/>
      <c r="D386" s="20"/>
      <c r="E386" s="20"/>
      <c r="F386" s="20"/>
      <c r="G386" s="55"/>
      <c r="H386" s="55"/>
    </row>
    <row r="387" spans="1:8" s="12" customFormat="1" x14ac:dyDescent="0.25">
      <c r="A387" s="32"/>
      <c r="B387" s="20"/>
      <c r="C387" s="20"/>
      <c r="D387" s="20"/>
      <c r="E387" s="20"/>
      <c r="F387" s="20"/>
      <c r="G387" s="55"/>
      <c r="H387" s="55"/>
    </row>
    <row r="388" spans="1:8" s="12" customFormat="1" x14ac:dyDescent="0.25">
      <c r="A388" s="32"/>
      <c r="B388" s="20"/>
      <c r="C388" s="20"/>
      <c r="D388" s="20"/>
      <c r="E388" s="20"/>
      <c r="F388" s="20"/>
      <c r="G388" s="55"/>
      <c r="H388" s="55"/>
    </row>
    <row r="389" spans="1:8" s="12" customFormat="1" x14ac:dyDescent="0.25">
      <c r="A389" s="32"/>
      <c r="B389" s="20"/>
      <c r="C389" s="20"/>
      <c r="D389" s="20"/>
      <c r="E389" s="20"/>
      <c r="F389" s="20"/>
      <c r="G389" s="55"/>
      <c r="H389" s="55"/>
    </row>
    <row r="390" spans="1:8" s="12" customFormat="1" x14ac:dyDescent="0.25">
      <c r="A390" s="32"/>
      <c r="B390" s="20"/>
      <c r="C390" s="20"/>
      <c r="D390" s="20"/>
      <c r="E390" s="20"/>
      <c r="F390" s="20"/>
      <c r="G390" s="55"/>
      <c r="H390" s="55"/>
    </row>
    <row r="391" spans="1:8" s="12" customFormat="1" x14ac:dyDescent="0.25">
      <c r="A391" s="32"/>
      <c r="B391" s="20"/>
      <c r="C391" s="20"/>
      <c r="D391" s="20"/>
      <c r="E391" s="20"/>
      <c r="F391" s="20"/>
      <c r="G391" s="55"/>
      <c r="H391" s="55"/>
    </row>
    <row r="392" spans="1:8" s="12" customFormat="1" x14ac:dyDescent="0.25">
      <c r="A392" s="32"/>
      <c r="B392" s="20"/>
      <c r="C392" s="20"/>
      <c r="D392" s="20"/>
      <c r="E392" s="20"/>
      <c r="F392" s="20"/>
      <c r="G392" s="55"/>
      <c r="H392" s="55"/>
    </row>
    <row r="393" spans="1:8" s="12" customFormat="1" x14ac:dyDescent="0.25">
      <c r="A393" s="32"/>
      <c r="B393" s="20"/>
      <c r="C393" s="20"/>
      <c r="D393" s="20"/>
      <c r="E393" s="20"/>
      <c r="F393" s="20"/>
      <c r="G393" s="55"/>
      <c r="H393" s="55"/>
    </row>
    <row r="394" spans="1:8" s="12" customFormat="1" x14ac:dyDescent="0.25">
      <c r="A394" s="32"/>
      <c r="B394" s="20"/>
      <c r="C394" s="20"/>
      <c r="D394" s="20"/>
      <c r="E394" s="20"/>
      <c r="F394" s="20"/>
      <c r="G394" s="55"/>
      <c r="H394" s="55"/>
    </row>
    <row r="395" spans="1:8" s="12" customFormat="1" x14ac:dyDescent="0.25">
      <c r="A395" s="32"/>
      <c r="B395" s="20"/>
      <c r="C395" s="20"/>
      <c r="D395" s="20"/>
      <c r="E395" s="20"/>
      <c r="F395" s="20"/>
      <c r="G395" s="55"/>
      <c r="H395" s="55"/>
    </row>
    <row r="396" spans="1:8" s="12" customFormat="1" x14ac:dyDescent="0.25">
      <c r="A396" s="32"/>
      <c r="B396" s="20"/>
      <c r="C396" s="20"/>
      <c r="D396" s="20"/>
      <c r="E396" s="20"/>
      <c r="F396" s="20"/>
      <c r="G396" s="55"/>
      <c r="H396" s="55"/>
    </row>
    <row r="397" spans="1:8" s="12" customFormat="1" x14ac:dyDescent="0.25">
      <c r="A397" s="32"/>
      <c r="B397" s="20"/>
      <c r="C397" s="20"/>
      <c r="D397" s="20"/>
      <c r="E397" s="20"/>
      <c r="F397" s="20"/>
      <c r="G397" s="55"/>
      <c r="H397" s="55"/>
    </row>
    <row r="398" spans="1:8" s="12" customFormat="1" x14ac:dyDescent="0.25">
      <c r="A398" s="32"/>
      <c r="B398" s="20"/>
      <c r="C398" s="20"/>
      <c r="D398" s="20"/>
      <c r="E398" s="20"/>
      <c r="F398" s="20"/>
      <c r="G398" s="55"/>
      <c r="H398" s="55"/>
    </row>
    <row r="399" spans="1:8" s="12" customFormat="1" x14ac:dyDescent="0.25">
      <c r="A399" s="32"/>
      <c r="B399" s="20"/>
      <c r="C399" s="20"/>
      <c r="D399" s="20"/>
      <c r="E399" s="20"/>
      <c r="F399" s="20"/>
      <c r="G399" s="55"/>
      <c r="H399" s="55"/>
    </row>
    <row r="400" spans="1:8" s="12" customFormat="1" x14ac:dyDescent="0.25">
      <c r="A400" s="32"/>
      <c r="B400" s="20"/>
      <c r="C400" s="20"/>
      <c r="D400" s="20"/>
      <c r="E400" s="20"/>
      <c r="F400" s="20"/>
      <c r="G400" s="55"/>
      <c r="H400" s="55"/>
    </row>
    <row r="401" spans="1:8" s="12" customFormat="1" x14ac:dyDescent="0.25">
      <c r="A401" s="32"/>
      <c r="B401" s="20"/>
      <c r="C401" s="20"/>
      <c r="D401" s="20"/>
      <c r="E401" s="20"/>
      <c r="F401" s="20"/>
      <c r="G401" s="55"/>
      <c r="H401" s="55"/>
    </row>
    <row r="402" spans="1:8" s="12" customFormat="1" x14ac:dyDescent="0.25">
      <c r="A402" s="32"/>
      <c r="B402" s="20"/>
      <c r="C402" s="20"/>
      <c r="D402" s="20"/>
      <c r="E402" s="20"/>
      <c r="F402" s="20"/>
      <c r="G402" s="55"/>
      <c r="H402" s="55"/>
    </row>
    <row r="403" spans="1:8" s="12" customFormat="1" x14ac:dyDescent="0.25">
      <c r="A403" s="32"/>
      <c r="B403" s="20"/>
      <c r="C403" s="20"/>
      <c r="D403" s="20"/>
      <c r="E403" s="20"/>
      <c r="F403" s="20"/>
      <c r="G403" s="55"/>
      <c r="H403" s="55"/>
    </row>
    <row r="404" spans="1:8" s="12" customFormat="1" x14ac:dyDescent="0.25">
      <c r="A404" s="32"/>
      <c r="B404" s="20"/>
      <c r="C404" s="20"/>
      <c r="D404" s="20"/>
      <c r="E404" s="20"/>
      <c r="F404" s="20"/>
      <c r="G404" s="55"/>
      <c r="H404" s="55"/>
    </row>
    <row r="405" spans="1:8" s="12" customFormat="1" x14ac:dyDescent="0.25">
      <c r="A405" s="32"/>
      <c r="B405" s="20"/>
      <c r="C405" s="20"/>
      <c r="D405" s="20"/>
      <c r="E405" s="20"/>
      <c r="F405" s="20"/>
      <c r="G405" s="55"/>
      <c r="H405" s="55"/>
    </row>
    <row r="406" spans="1:8" s="12" customFormat="1" x14ac:dyDescent="0.25">
      <c r="A406" s="32"/>
      <c r="B406" s="20"/>
      <c r="C406" s="20"/>
      <c r="D406" s="20"/>
      <c r="E406" s="20"/>
      <c r="F406" s="20"/>
      <c r="G406" s="55"/>
      <c r="H406" s="55"/>
    </row>
    <row r="407" spans="1:8" s="12" customFormat="1" x14ac:dyDescent="0.25">
      <c r="A407" s="32"/>
      <c r="B407" s="20"/>
      <c r="C407" s="20"/>
      <c r="D407" s="20"/>
      <c r="E407" s="20"/>
      <c r="F407" s="20"/>
      <c r="G407" s="55"/>
      <c r="H407" s="55"/>
    </row>
    <row r="408" spans="1:8" s="12" customFormat="1" x14ac:dyDescent="0.25">
      <c r="A408" s="32"/>
      <c r="B408" s="20"/>
      <c r="C408" s="20"/>
      <c r="D408" s="20"/>
      <c r="E408" s="20"/>
      <c r="F408" s="20"/>
      <c r="G408" s="55"/>
      <c r="H408" s="55"/>
    </row>
    <row r="409" spans="1:8" s="12" customFormat="1" x14ac:dyDescent="0.25">
      <c r="A409" s="32"/>
      <c r="B409" s="20"/>
      <c r="C409" s="20"/>
      <c r="D409" s="20"/>
      <c r="E409" s="20"/>
      <c r="F409" s="20"/>
      <c r="G409" s="55"/>
      <c r="H409" s="55"/>
    </row>
    <row r="410" spans="1:8" s="12" customFormat="1" x14ac:dyDescent="0.25">
      <c r="A410" s="32"/>
      <c r="B410" s="20"/>
      <c r="C410" s="20"/>
      <c r="D410" s="20"/>
      <c r="E410" s="20"/>
      <c r="F410" s="20"/>
      <c r="G410" s="55"/>
      <c r="H410" s="55"/>
    </row>
    <row r="411" spans="1:8" s="12" customFormat="1" x14ac:dyDescent="0.25">
      <c r="A411" s="32"/>
      <c r="B411" s="20"/>
      <c r="C411" s="20"/>
      <c r="D411" s="20"/>
      <c r="E411" s="20"/>
      <c r="F411" s="20"/>
      <c r="G411" s="55"/>
      <c r="H411" s="55"/>
    </row>
    <row r="412" spans="1:8" s="12" customFormat="1" x14ac:dyDescent="0.25">
      <c r="A412" s="32"/>
      <c r="B412" s="20"/>
      <c r="C412" s="20"/>
      <c r="D412" s="20"/>
      <c r="E412" s="20"/>
      <c r="F412" s="20"/>
      <c r="G412" s="55"/>
      <c r="H412" s="55"/>
    </row>
    <row r="413" spans="1:8" s="12" customFormat="1" x14ac:dyDescent="0.25">
      <c r="A413" s="32"/>
      <c r="B413" s="20"/>
      <c r="C413" s="20"/>
      <c r="D413" s="20"/>
      <c r="E413" s="20"/>
      <c r="F413" s="20"/>
      <c r="G413" s="55"/>
      <c r="H413" s="55"/>
    </row>
    <row r="414" spans="1:8" s="12" customFormat="1" x14ac:dyDescent="0.25">
      <c r="A414" s="32"/>
      <c r="B414" s="20"/>
      <c r="C414" s="20"/>
      <c r="D414" s="20"/>
      <c r="E414" s="20"/>
      <c r="F414" s="20"/>
      <c r="G414" s="55"/>
      <c r="H414" s="55"/>
    </row>
    <row r="415" spans="1:8" s="12" customFormat="1" x14ac:dyDescent="0.25">
      <c r="A415" s="32"/>
      <c r="B415" s="20"/>
      <c r="C415" s="20"/>
      <c r="D415" s="20"/>
      <c r="E415" s="20"/>
      <c r="F415" s="20"/>
      <c r="G415" s="55"/>
      <c r="H415" s="55"/>
    </row>
    <row r="416" spans="1:8" s="12" customFormat="1" x14ac:dyDescent="0.25">
      <c r="A416" s="32"/>
      <c r="B416" s="20"/>
      <c r="C416" s="20"/>
      <c r="D416" s="20"/>
      <c r="E416" s="20"/>
      <c r="F416" s="20"/>
      <c r="G416" s="55"/>
      <c r="H416" s="55"/>
    </row>
    <row r="417" spans="1:8" s="12" customFormat="1" x14ac:dyDescent="0.25">
      <c r="A417" s="32"/>
      <c r="B417" s="20"/>
      <c r="C417" s="20"/>
      <c r="D417" s="20"/>
      <c r="E417" s="20"/>
      <c r="F417" s="20"/>
      <c r="G417" s="55"/>
      <c r="H417" s="55"/>
    </row>
    <row r="418" spans="1:8" s="12" customFormat="1" x14ac:dyDescent="0.25">
      <c r="A418" s="32"/>
      <c r="B418" s="20"/>
      <c r="C418" s="20"/>
      <c r="D418" s="20"/>
      <c r="E418" s="20"/>
      <c r="F418" s="20"/>
      <c r="G418" s="55"/>
      <c r="H418" s="55"/>
    </row>
    <row r="419" spans="1:8" s="12" customFormat="1" x14ac:dyDescent="0.25">
      <c r="A419" s="32"/>
      <c r="B419" s="20"/>
      <c r="C419" s="20"/>
      <c r="D419" s="20"/>
      <c r="E419" s="20"/>
      <c r="F419" s="20"/>
      <c r="G419" s="55"/>
      <c r="H419" s="55"/>
    </row>
    <row r="420" spans="1:8" s="12" customFormat="1" x14ac:dyDescent="0.25">
      <c r="A420" s="32"/>
      <c r="B420" s="20"/>
      <c r="C420" s="20"/>
      <c r="D420" s="20"/>
      <c r="E420" s="20"/>
      <c r="F420" s="20"/>
      <c r="G420" s="55"/>
      <c r="H420" s="55"/>
    </row>
    <row r="421" spans="1:8" s="12" customFormat="1" x14ac:dyDescent="0.25">
      <c r="A421" s="32"/>
      <c r="B421" s="20"/>
      <c r="C421" s="20"/>
      <c r="D421" s="20"/>
      <c r="E421" s="20"/>
      <c r="F421" s="20"/>
      <c r="G421" s="55"/>
      <c r="H421" s="55"/>
    </row>
    <row r="422" spans="1:8" s="12" customFormat="1" x14ac:dyDescent="0.25">
      <c r="A422" s="32"/>
      <c r="B422" s="20"/>
      <c r="C422" s="20"/>
      <c r="D422" s="20"/>
      <c r="E422" s="20"/>
      <c r="F422" s="20"/>
      <c r="G422" s="55"/>
      <c r="H422" s="55"/>
    </row>
    <row r="423" spans="1:8" s="12" customFormat="1" x14ac:dyDescent="0.25">
      <c r="A423" s="32"/>
      <c r="B423" s="20"/>
      <c r="C423" s="20"/>
      <c r="D423" s="20"/>
      <c r="E423" s="20"/>
      <c r="F423" s="20"/>
      <c r="G423" s="55"/>
      <c r="H423" s="55"/>
    </row>
    <row r="424" spans="1:8" s="12" customFormat="1" x14ac:dyDescent="0.25">
      <c r="A424" s="32"/>
      <c r="B424" s="20"/>
      <c r="C424" s="20"/>
      <c r="D424" s="20"/>
      <c r="E424" s="20"/>
      <c r="F424" s="20"/>
      <c r="G424" s="55"/>
      <c r="H424" s="55"/>
    </row>
    <row r="425" spans="1:8" s="12" customFormat="1" x14ac:dyDescent="0.25">
      <c r="A425" s="32"/>
      <c r="B425" s="20"/>
      <c r="C425" s="20"/>
      <c r="D425" s="20"/>
      <c r="E425" s="20"/>
      <c r="F425" s="20"/>
      <c r="G425" s="55"/>
      <c r="H425" s="55"/>
    </row>
    <row r="426" spans="1:8" s="12" customFormat="1" x14ac:dyDescent="0.25">
      <c r="A426" s="32"/>
      <c r="B426" s="20"/>
      <c r="C426" s="20"/>
      <c r="D426" s="20"/>
      <c r="E426" s="20"/>
      <c r="F426" s="20"/>
      <c r="G426" s="55"/>
      <c r="H426" s="55"/>
    </row>
    <row r="427" spans="1:8" s="12" customFormat="1" x14ac:dyDescent="0.25">
      <c r="A427" s="32"/>
      <c r="B427" s="20"/>
      <c r="C427" s="20"/>
      <c r="D427" s="20"/>
      <c r="E427" s="20"/>
      <c r="F427" s="20"/>
      <c r="G427" s="55"/>
      <c r="H427" s="55"/>
    </row>
    <row r="428" spans="1:8" s="12" customFormat="1" x14ac:dyDescent="0.25">
      <c r="A428" s="32"/>
      <c r="B428" s="20"/>
      <c r="C428" s="20"/>
      <c r="D428" s="20"/>
      <c r="E428" s="20"/>
      <c r="F428" s="20"/>
      <c r="G428" s="55"/>
      <c r="H428" s="55"/>
    </row>
    <row r="429" spans="1:8" s="12" customFormat="1" x14ac:dyDescent="0.25">
      <c r="A429" s="32"/>
      <c r="B429" s="20"/>
      <c r="C429" s="20"/>
      <c r="D429" s="20"/>
      <c r="E429" s="20"/>
      <c r="F429" s="20"/>
      <c r="G429" s="55"/>
      <c r="H429" s="55"/>
    </row>
    <row r="430" spans="1:8" s="12" customFormat="1" x14ac:dyDescent="0.25">
      <c r="A430" s="32"/>
      <c r="B430" s="20"/>
      <c r="C430" s="20"/>
      <c r="D430" s="20"/>
      <c r="E430" s="20"/>
      <c r="F430" s="20"/>
      <c r="G430" s="55"/>
      <c r="H430" s="55"/>
    </row>
    <row r="431" spans="1:8" s="12" customFormat="1" x14ac:dyDescent="0.25">
      <c r="A431" s="32"/>
      <c r="B431" s="20"/>
      <c r="C431" s="20"/>
      <c r="D431" s="20"/>
      <c r="E431" s="20"/>
      <c r="F431" s="20"/>
      <c r="G431" s="55"/>
      <c r="H431" s="55"/>
    </row>
    <row r="432" spans="1:8" s="12" customFormat="1" x14ac:dyDescent="0.25">
      <c r="A432" s="32"/>
      <c r="B432" s="20"/>
      <c r="C432" s="20"/>
      <c r="D432" s="20"/>
      <c r="E432" s="20"/>
      <c r="F432" s="20"/>
      <c r="G432" s="55"/>
      <c r="H432" s="55"/>
    </row>
    <row r="433" spans="1:8" s="12" customFormat="1" x14ac:dyDescent="0.25">
      <c r="A433" s="32"/>
      <c r="B433" s="20"/>
      <c r="C433" s="20"/>
      <c r="D433" s="20"/>
      <c r="E433" s="20"/>
      <c r="F433" s="20"/>
      <c r="G433" s="55"/>
      <c r="H433" s="55"/>
    </row>
    <row r="434" spans="1:8" s="12" customFormat="1" x14ac:dyDescent="0.25">
      <c r="A434" s="32"/>
      <c r="B434" s="20"/>
      <c r="C434" s="20"/>
      <c r="D434" s="20"/>
      <c r="E434" s="20"/>
      <c r="F434" s="20"/>
      <c r="G434" s="55"/>
      <c r="H434" s="55"/>
    </row>
    <row r="435" spans="1:8" s="12" customFormat="1" x14ac:dyDescent="0.25">
      <c r="A435" s="32"/>
      <c r="B435" s="20"/>
      <c r="C435" s="20"/>
      <c r="D435" s="20"/>
      <c r="E435" s="20"/>
      <c r="F435" s="20"/>
      <c r="G435" s="55"/>
      <c r="H435" s="55"/>
    </row>
    <row r="436" spans="1:8" s="12" customFormat="1" x14ac:dyDescent="0.25">
      <c r="A436" s="32"/>
      <c r="B436" s="20"/>
      <c r="C436" s="20"/>
      <c r="D436" s="20"/>
      <c r="E436" s="20"/>
      <c r="F436" s="20"/>
      <c r="G436" s="55"/>
      <c r="H436" s="55"/>
    </row>
    <row r="437" spans="1:8" s="12" customFormat="1" x14ac:dyDescent="0.25">
      <c r="A437" s="32"/>
      <c r="B437" s="20"/>
      <c r="C437" s="20"/>
      <c r="D437" s="20"/>
      <c r="E437" s="20"/>
      <c r="F437" s="20"/>
      <c r="G437" s="55"/>
      <c r="H437" s="55"/>
    </row>
    <row r="438" spans="1:8" s="12" customFormat="1" x14ac:dyDescent="0.25">
      <c r="A438" s="32"/>
      <c r="B438" s="20"/>
      <c r="C438" s="20"/>
      <c r="D438" s="20"/>
      <c r="E438" s="20"/>
      <c r="F438" s="20"/>
      <c r="G438" s="55"/>
      <c r="H438" s="55"/>
    </row>
    <row r="439" spans="1:8" s="12" customFormat="1" x14ac:dyDescent="0.25">
      <c r="A439" s="32"/>
      <c r="B439" s="20"/>
      <c r="C439" s="20"/>
      <c r="D439" s="20"/>
      <c r="E439" s="20"/>
      <c r="F439" s="20"/>
      <c r="G439" s="55"/>
      <c r="H439" s="55"/>
    </row>
    <row r="440" spans="1:8" s="12" customFormat="1" x14ac:dyDescent="0.25">
      <c r="A440" s="32"/>
      <c r="B440" s="20"/>
      <c r="C440" s="20"/>
      <c r="D440" s="20"/>
      <c r="E440" s="20"/>
      <c r="F440" s="20"/>
      <c r="G440" s="55"/>
      <c r="H440" s="55"/>
    </row>
    <row r="441" spans="1:8" s="12" customFormat="1" x14ac:dyDescent="0.25">
      <c r="A441" s="32"/>
      <c r="B441" s="20"/>
      <c r="C441" s="20"/>
      <c r="D441" s="20"/>
      <c r="E441" s="20"/>
      <c r="F441" s="20"/>
      <c r="G441" s="55"/>
      <c r="H441" s="55"/>
    </row>
    <row r="442" spans="1:8" s="12" customFormat="1" x14ac:dyDescent="0.25">
      <c r="A442" s="32"/>
      <c r="B442" s="20"/>
      <c r="C442" s="20"/>
      <c r="D442" s="20"/>
      <c r="E442" s="20"/>
      <c r="F442" s="20"/>
      <c r="G442" s="55"/>
      <c r="H442" s="55"/>
    </row>
    <row r="443" spans="1:8" s="12" customFormat="1" x14ac:dyDescent="0.25">
      <c r="A443" s="32"/>
      <c r="B443" s="20"/>
      <c r="C443" s="20"/>
      <c r="D443" s="20"/>
      <c r="E443" s="20"/>
      <c r="F443" s="20"/>
      <c r="G443" s="55"/>
      <c r="H443" s="55"/>
    </row>
    <row r="444" spans="1:8" s="12" customFormat="1" x14ac:dyDescent="0.25">
      <c r="A444" s="32"/>
      <c r="B444" s="20"/>
      <c r="C444" s="20"/>
      <c r="D444" s="20"/>
      <c r="E444" s="20"/>
      <c r="F444" s="20"/>
      <c r="G444" s="55"/>
      <c r="H444" s="55"/>
    </row>
    <row r="445" spans="1:8" s="12" customFormat="1" x14ac:dyDescent="0.25">
      <c r="A445" s="32"/>
      <c r="B445" s="20"/>
      <c r="C445" s="20"/>
      <c r="D445" s="20"/>
      <c r="E445" s="20"/>
      <c r="F445" s="20"/>
      <c r="G445" s="55"/>
      <c r="H445" s="55"/>
    </row>
    <row r="446" spans="1:8" s="12" customFormat="1" x14ac:dyDescent="0.25">
      <c r="A446" s="32"/>
      <c r="B446" s="20"/>
      <c r="C446" s="20"/>
      <c r="D446" s="20"/>
      <c r="E446" s="20"/>
      <c r="F446" s="20"/>
      <c r="G446" s="55"/>
      <c r="H446" s="55"/>
    </row>
    <row r="447" spans="1:8" s="12" customFormat="1" x14ac:dyDescent="0.25">
      <c r="A447" s="32"/>
      <c r="B447" s="20"/>
      <c r="C447" s="20"/>
      <c r="D447" s="20"/>
      <c r="E447" s="20"/>
      <c r="F447" s="20"/>
      <c r="G447" s="55"/>
      <c r="H447" s="55"/>
    </row>
    <row r="448" spans="1:8" s="12" customFormat="1" x14ac:dyDescent="0.25">
      <c r="A448" s="32"/>
      <c r="B448" s="20"/>
      <c r="C448" s="20"/>
      <c r="D448" s="20"/>
      <c r="E448" s="20"/>
      <c r="F448" s="20"/>
      <c r="G448" s="55"/>
      <c r="H448" s="55"/>
    </row>
    <row r="449" spans="1:8" s="12" customFormat="1" x14ac:dyDescent="0.25">
      <c r="A449" s="32"/>
      <c r="B449" s="20"/>
      <c r="C449" s="20"/>
      <c r="D449" s="20"/>
      <c r="E449" s="20"/>
      <c r="F449" s="20"/>
      <c r="G449" s="55"/>
      <c r="H449" s="55"/>
    </row>
    <row r="450" spans="1:8" s="12" customFormat="1" x14ac:dyDescent="0.25">
      <c r="A450" s="32"/>
      <c r="B450" s="20"/>
      <c r="C450" s="20"/>
      <c r="D450" s="20"/>
      <c r="E450" s="20"/>
      <c r="F450" s="20"/>
      <c r="G450" s="55"/>
      <c r="H450" s="55"/>
    </row>
    <row r="451" spans="1:8" s="12" customFormat="1" x14ac:dyDescent="0.25">
      <c r="A451" s="32"/>
      <c r="B451" s="20"/>
      <c r="C451" s="20"/>
      <c r="D451" s="20"/>
      <c r="E451" s="20"/>
      <c r="F451" s="20"/>
      <c r="G451" s="55"/>
      <c r="H451" s="55"/>
    </row>
    <row r="452" spans="1:8" s="12" customFormat="1" x14ac:dyDescent="0.25">
      <c r="A452" s="32"/>
      <c r="B452" s="20"/>
      <c r="C452" s="20"/>
      <c r="D452" s="20"/>
      <c r="E452" s="20"/>
      <c r="F452" s="20"/>
      <c r="G452" s="55"/>
      <c r="H452" s="55"/>
    </row>
    <row r="453" spans="1:8" s="12" customFormat="1" x14ac:dyDescent="0.25">
      <c r="A453" s="32"/>
      <c r="B453" s="20"/>
      <c r="C453" s="20"/>
      <c r="D453" s="20"/>
      <c r="E453" s="20"/>
      <c r="F453" s="20"/>
      <c r="G453" s="55"/>
      <c r="H453" s="55"/>
    </row>
    <row r="454" spans="1:8" s="12" customFormat="1" x14ac:dyDescent="0.25">
      <c r="A454" s="32"/>
      <c r="B454" s="20"/>
      <c r="C454" s="20"/>
      <c r="D454" s="20"/>
      <c r="E454" s="20"/>
      <c r="F454" s="20"/>
      <c r="G454" s="55"/>
      <c r="H454" s="55"/>
    </row>
    <row r="455" spans="1:8" s="12" customFormat="1" x14ac:dyDescent="0.25">
      <c r="A455" s="32"/>
      <c r="B455" s="20"/>
      <c r="C455" s="20"/>
      <c r="D455" s="20"/>
      <c r="E455" s="20"/>
      <c r="F455" s="20"/>
      <c r="G455" s="55"/>
      <c r="H455" s="55"/>
    </row>
    <row r="456" spans="1:8" s="12" customFormat="1" x14ac:dyDescent="0.25">
      <c r="A456" s="32"/>
      <c r="B456" s="20"/>
      <c r="C456" s="20"/>
      <c r="D456" s="20"/>
      <c r="E456" s="20"/>
      <c r="F456" s="20"/>
      <c r="G456" s="55"/>
      <c r="H456" s="55"/>
    </row>
    <row r="457" spans="1:8" s="12" customFormat="1" x14ac:dyDescent="0.25">
      <c r="A457" s="32"/>
      <c r="B457" s="20"/>
      <c r="C457" s="20"/>
      <c r="D457" s="20"/>
      <c r="E457" s="20"/>
      <c r="F457" s="20"/>
      <c r="G457" s="55"/>
      <c r="H457" s="55"/>
    </row>
    <row r="458" spans="1:8" s="12" customFormat="1" x14ac:dyDescent="0.25">
      <c r="A458" s="32"/>
      <c r="B458" s="20"/>
      <c r="C458" s="20"/>
      <c r="D458" s="20"/>
      <c r="E458" s="20"/>
      <c r="F458" s="20"/>
      <c r="G458" s="55"/>
      <c r="H458" s="55"/>
    </row>
    <row r="459" spans="1:8" s="12" customFormat="1" x14ac:dyDescent="0.25">
      <c r="A459" s="32"/>
      <c r="B459" s="20"/>
      <c r="C459" s="20"/>
      <c r="D459" s="20"/>
      <c r="E459" s="20"/>
      <c r="F459" s="20"/>
      <c r="G459" s="55"/>
      <c r="H459" s="55"/>
    </row>
    <row r="460" spans="1:8" s="12" customFormat="1" x14ac:dyDescent="0.25">
      <c r="A460" s="32"/>
      <c r="B460" s="20"/>
      <c r="C460" s="20"/>
      <c r="D460" s="20"/>
      <c r="E460" s="20"/>
      <c r="F460" s="20"/>
      <c r="G460" s="55"/>
      <c r="H460" s="55"/>
    </row>
    <row r="461" spans="1:8" s="12" customFormat="1" x14ac:dyDescent="0.25">
      <c r="A461" s="32"/>
      <c r="B461" s="20"/>
      <c r="C461" s="20"/>
      <c r="D461" s="20"/>
      <c r="E461" s="20"/>
      <c r="F461" s="20"/>
      <c r="G461" s="55"/>
      <c r="H461" s="55"/>
    </row>
    <row r="462" spans="1:8" s="12" customFormat="1" x14ac:dyDescent="0.25">
      <c r="A462" s="32"/>
      <c r="B462" s="20"/>
      <c r="C462" s="20"/>
      <c r="D462" s="20"/>
      <c r="E462" s="20"/>
      <c r="F462" s="20"/>
      <c r="G462" s="55"/>
      <c r="H462" s="55"/>
    </row>
    <row r="463" spans="1:8" s="12" customFormat="1" x14ac:dyDescent="0.25">
      <c r="A463" s="32"/>
      <c r="B463" s="20"/>
      <c r="C463" s="20"/>
      <c r="D463" s="20"/>
      <c r="E463" s="20"/>
      <c r="F463" s="20"/>
      <c r="G463" s="55"/>
      <c r="H463" s="55"/>
    </row>
    <row r="464" spans="1:8" s="12" customFormat="1" x14ac:dyDescent="0.25">
      <c r="A464" s="32"/>
      <c r="B464" s="20"/>
      <c r="C464" s="20"/>
      <c r="D464" s="20"/>
      <c r="E464" s="20"/>
      <c r="F464" s="20"/>
      <c r="G464" s="55"/>
      <c r="H464" s="55"/>
    </row>
    <row r="465" spans="1:8" s="12" customFormat="1" x14ac:dyDescent="0.25">
      <c r="A465" s="32"/>
      <c r="B465" s="20"/>
      <c r="C465" s="20"/>
      <c r="D465" s="20"/>
      <c r="E465" s="20"/>
      <c r="F465" s="20"/>
      <c r="G465" s="55"/>
      <c r="H465" s="55"/>
    </row>
    <row r="466" spans="1:8" s="12" customFormat="1" x14ac:dyDescent="0.25">
      <c r="A466" s="32"/>
      <c r="B466" s="20"/>
      <c r="C466" s="20"/>
      <c r="D466" s="20"/>
      <c r="E466" s="20"/>
      <c r="F466" s="20"/>
      <c r="G466" s="55"/>
      <c r="H466" s="55"/>
    </row>
    <row r="467" spans="1:8" s="12" customFormat="1" x14ac:dyDescent="0.25">
      <c r="A467" s="32"/>
      <c r="B467" s="20"/>
      <c r="C467" s="20"/>
      <c r="D467" s="20"/>
      <c r="E467" s="20"/>
      <c r="F467" s="20"/>
      <c r="G467" s="55"/>
      <c r="H467" s="55"/>
    </row>
    <row r="468" spans="1:8" s="12" customFormat="1" x14ac:dyDescent="0.25">
      <c r="A468" s="32"/>
      <c r="B468" s="20"/>
      <c r="C468" s="20"/>
      <c r="D468" s="20"/>
      <c r="E468" s="20"/>
      <c r="F468" s="20"/>
      <c r="G468" s="55"/>
      <c r="H468" s="55"/>
    </row>
    <row r="469" spans="1:8" s="12" customFormat="1" x14ac:dyDescent="0.25">
      <c r="A469" s="32"/>
      <c r="B469" s="20"/>
      <c r="C469" s="20"/>
      <c r="D469" s="20"/>
      <c r="E469" s="20"/>
      <c r="F469" s="20"/>
      <c r="G469" s="55"/>
      <c r="H469" s="55"/>
    </row>
    <row r="470" spans="1:8" s="12" customFormat="1" x14ac:dyDescent="0.25">
      <c r="A470" s="32"/>
      <c r="B470" s="20"/>
      <c r="C470" s="20"/>
      <c r="D470" s="20"/>
      <c r="E470" s="20"/>
      <c r="F470" s="20"/>
      <c r="G470" s="55"/>
      <c r="H470" s="55"/>
    </row>
    <row r="471" spans="1:8" s="12" customFormat="1" x14ac:dyDescent="0.25">
      <c r="A471" s="32"/>
      <c r="B471" s="20"/>
      <c r="C471" s="20"/>
      <c r="D471" s="20"/>
      <c r="E471" s="20"/>
      <c r="F471" s="20"/>
      <c r="G471" s="55"/>
      <c r="H471" s="55"/>
    </row>
    <row r="472" spans="1:8" s="12" customFormat="1" x14ac:dyDescent="0.25">
      <c r="A472" s="32"/>
      <c r="B472" s="20"/>
      <c r="C472" s="20"/>
      <c r="D472" s="20"/>
      <c r="E472" s="20"/>
      <c r="F472" s="20"/>
      <c r="G472" s="55"/>
      <c r="H472" s="55"/>
    </row>
    <row r="473" spans="1:8" s="12" customFormat="1" x14ac:dyDescent="0.25">
      <c r="A473" s="32"/>
      <c r="B473" s="20"/>
      <c r="C473" s="20"/>
      <c r="D473" s="20"/>
      <c r="E473" s="20"/>
      <c r="F473" s="20"/>
      <c r="G473" s="55"/>
      <c r="H473" s="55"/>
    </row>
    <row r="474" spans="1:8" s="12" customFormat="1" x14ac:dyDescent="0.25">
      <c r="A474" s="32"/>
      <c r="B474" s="20"/>
      <c r="C474" s="20"/>
      <c r="D474" s="20"/>
      <c r="E474" s="20"/>
      <c r="F474" s="20"/>
      <c r="G474" s="55"/>
      <c r="H474" s="55"/>
    </row>
    <row r="475" spans="1:8" s="12" customFormat="1" x14ac:dyDescent="0.25">
      <c r="A475" s="32"/>
      <c r="B475" s="20"/>
      <c r="C475" s="20"/>
      <c r="D475" s="20"/>
      <c r="E475" s="20"/>
      <c r="F475" s="20"/>
      <c r="G475" s="55"/>
      <c r="H475" s="55"/>
    </row>
    <row r="476" spans="1:8" s="12" customFormat="1" x14ac:dyDescent="0.25">
      <c r="A476" s="32"/>
      <c r="B476" s="20"/>
      <c r="C476" s="20"/>
      <c r="D476" s="20"/>
      <c r="E476" s="20"/>
      <c r="F476" s="20"/>
      <c r="G476" s="55"/>
      <c r="H476" s="55"/>
    </row>
    <row r="477" spans="1:8" s="12" customFormat="1" x14ac:dyDescent="0.25">
      <c r="A477" s="32"/>
      <c r="B477" s="20"/>
      <c r="C477" s="20"/>
      <c r="D477" s="20"/>
      <c r="E477" s="20"/>
      <c r="F477" s="20"/>
      <c r="G477" s="55"/>
      <c r="H477" s="55"/>
    </row>
    <row r="478" spans="1:8" s="12" customFormat="1" x14ac:dyDescent="0.25">
      <c r="A478" s="32"/>
      <c r="B478" s="20"/>
      <c r="C478" s="20"/>
      <c r="D478" s="20"/>
      <c r="E478" s="20"/>
      <c r="F478" s="20"/>
      <c r="G478" s="55"/>
      <c r="H478" s="55"/>
    </row>
    <row r="479" spans="1:8" s="12" customFormat="1" x14ac:dyDescent="0.25">
      <c r="A479" s="32"/>
      <c r="B479" s="20"/>
      <c r="C479" s="20"/>
      <c r="D479" s="20"/>
      <c r="E479" s="20"/>
      <c r="F479" s="20"/>
      <c r="G479" s="55"/>
      <c r="H479" s="55"/>
    </row>
    <row r="480" spans="1:8" s="12" customFormat="1" x14ac:dyDescent="0.25">
      <c r="A480" s="32"/>
      <c r="B480" s="20"/>
      <c r="C480" s="20"/>
      <c r="D480" s="20"/>
      <c r="E480" s="20"/>
      <c r="F480" s="20"/>
      <c r="G480" s="55"/>
      <c r="H480" s="55"/>
    </row>
    <row r="481" spans="1:8" s="12" customFormat="1" x14ac:dyDescent="0.25">
      <c r="A481" s="32"/>
      <c r="B481" s="20"/>
      <c r="C481" s="20"/>
      <c r="D481" s="20"/>
      <c r="E481" s="20"/>
      <c r="F481" s="20"/>
      <c r="G481" s="55"/>
      <c r="H481" s="55"/>
    </row>
    <row r="482" spans="1:8" s="12" customFormat="1" x14ac:dyDescent="0.25">
      <c r="A482" s="32"/>
      <c r="B482" s="20"/>
      <c r="C482" s="20"/>
      <c r="D482" s="20"/>
      <c r="E482" s="20"/>
      <c r="F482" s="20"/>
      <c r="G482" s="55"/>
      <c r="H482" s="55"/>
    </row>
    <row r="483" spans="1:8" s="12" customFormat="1" x14ac:dyDescent="0.25">
      <c r="A483" s="32"/>
      <c r="B483" s="20"/>
      <c r="C483" s="20"/>
      <c r="D483" s="20"/>
      <c r="E483" s="20"/>
      <c r="F483" s="20"/>
      <c r="G483" s="55"/>
      <c r="H483" s="55"/>
    </row>
    <row r="484" spans="1:8" s="12" customFormat="1" x14ac:dyDescent="0.25">
      <c r="A484" s="32"/>
      <c r="B484" s="20"/>
      <c r="C484" s="20"/>
      <c r="D484" s="20"/>
      <c r="E484" s="20"/>
      <c r="F484" s="20"/>
      <c r="G484" s="55"/>
      <c r="H484" s="55"/>
    </row>
    <row r="485" spans="1:8" s="12" customFormat="1" x14ac:dyDescent="0.25">
      <c r="A485" s="32"/>
      <c r="B485" s="20"/>
      <c r="C485" s="20"/>
      <c r="D485" s="20"/>
      <c r="E485" s="20"/>
      <c r="F485" s="20"/>
      <c r="G485" s="55"/>
      <c r="H485" s="55"/>
    </row>
    <row r="486" spans="1:8" s="12" customFormat="1" x14ac:dyDescent="0.25">
      <c r="A486" s="32"/>
      <c r="B486" s="20"/>
      <c r="C486" s="20"/>
      <c r="D486" s="20"/>
      <c r="E486" s="20"/>
      <c r="F486" s="20"/>
      <c r="G486" s="55"/>
      <c r="H486" s="55"/>
    </row>
    <row r="487" spans="1:8" s="12" customFormat="1" x14ac:dyDescent="0.25">
      <c r="A487" s="32"/>
      <c r="B487" s="20"/>
      <c r="C487" s="20"/>
      <c r="D487" s="20"/>
      <c r="E487" s="20"/>
      <c r="F487" s="20"/>
      <c r="G487" s="55"/>
      <c r="H487" s="55"/>
    </row>
    <row r="488" spans="1:8" s="12" customFormat="1" x14ac:dyDescent="0.25">
      <c r="A488" s="32"/>
      <c r="B488" s="20"/>
      <c r="C488" s="20"/>
      <c r="D488" s="20"/>
      <c r="E488" s="20"/>
      <c r="F488" s="20"/>
      <c r="G488" s="55"/>
      <c r="H488" s="55"/>
    </row>
    <row r="489" spans="1:8" s="12" customFormat="1" x14ac:dyDescent="0.25">
      <c r="A489" s="32"/>
      <c r="B489" s="20"/>
      <c r="C489" s="20"/>
      <c r="D489" s="20"/>
      <c r="E489" s="20"/>
      <c r="F489" s="20"/>
      <c r="G489" s="55"/>
      <c r="H489" s="55"/>
    </row>
    <row r="490" spans="1:8" s="12" customFormat="1" x14ac:dyDescent="0.25">
      <c r="A490" s="32"/>
      <c r="B490" s="20"/>
      <c r="C490" s="20"/>
      <c r="D490" s="20"/>
      <c r="E490" s="20"/>
      <c r="F490" s="20"/>
      <c r="G490" s="55"/>
      <c r="H490" s="55"/>
    </row>
    <row r="491" spans="1:8" s="12" customFormat="1" x14ac:dyDescent="0.25">
      <c r="A491" s="32"/>
      <c r="B491" s="20"/>
      <c r="C491" s="20"/>
      <c r="D491" s="20"/>
      <c r="E491" s="20"/>
      <c r="F491" s="20"/>
      <c r="G491" s="55"/>
      <c r="H491" s="55"/>
    </row>
    <row r="492" spans="1:8" s="12" customFormat="1" x14ac:dyDescent="0.25">
      <c r="A492" s="32"/>
      <c r="B492" s="20"/>
      <c r="C492" s="20"/>
      <c r="D492" s="20"/>
      <c r="E492" s="20"/>
      <c r="F492" s="20"/>
      <c r="G492" s="55"/>
      <c r="H492" s="55"/>
    </row>
    <row r="493" spans="1:8" s="12" customFormat="1" x14ac:dyDescent="0.25">
      <c r="A493" s="32"/>
      <c r="B493" s="20"/>
      <c r="C493" s="20"/>
      <c r="D493" s="20"/>
      <c r="E493" s="20"/>
      <c r="F493" s="20"/>
      <c r="G493" s="55"/>
      <c r="H493" s="55"/>
    </row>
    <row r="494" spans="1:8" s="12" customFormat="1" x14ac:dyDescent="0.25">
      <c r="A494" s="32"/>
      <c r="B494" s="20"/>
      <c r="C494" s="20"/>
      <c r="D494" s="20"/>
      <c r="E494" s="20"/>
      <c r="F494" s="20"/>
      <c r="G494" s="55"/>
      <c r="H494" s="55"/>
    </row>
    <row r="495" spans="1:8" s="12" customFormat="1" x14ac:dyDescent="0.25">
      <c r="A495" s="32"/>
      <c r="B495" s="20"/>
      <c r="C495" s="20"/>
      <c r="D495" s="20"/>
      <c r="E495" s="20"/>
      <c r="F495" s="20"/>
      <c r="G495" s="55"/>
      <c r="H495" s="55"/>
    </row>
    <row r="496" spans="1:8" s="12" customFormat="1" x14ac:dyDescent="0.25">
      <c r="A496" s="32"/>
      <c r="B496" s="20"/>
      <c r="C496" s="20"/>
      <c r="D496" s="20"/>
      <c r="E496" s="20"/>
      <c r="F496" s="20"/>
      <c r="G496" s="55"/>
      <c r="H496" s="55"/>
    </row>
    <row r="497" spans="1:8" s="12" customFormat="1" x14ac:dyDescent="0.25">
      <c r="A497" s="32"/>
      <c r="B497" s="20"/>
      <c r="C497" s="20"/>
      <c r="D497" s="20"/>
      <c r="E497" s="20"/>
      <c r="F497" s="20"/>
      <c r="G497" s="55"/>
      <c r="H497" s="55"/>
    </row>
    <row r="498" spans="1:8" s="12" customFormat="1" x14ac:dyDescent="0.25">
      <c r="A498" s="32"/>
      <c r="B498" s="20"/>
      <c r="C498" s="20"/>
      <c r="D498" s="20"/>
      <c r="E498" s="20"/>
      <c r="F498" s="20"/>
      <c r="G498" s="55"/>
      <c r="H498" s="55"/>
    </row>
    <row r="499" spans="1:8" s="12" customFormat="1" x14ac:dyDescent="0.25">
      <c r="A499" s="32"/>
      <c r="B499" s="20"/>
      <c r="C499" s="20"/>
      <c r="D499" s="20"/>
      <c r="E499" s="20"/>
      <c r="F499" s="20"/>
      <c r="G499" s="55"/>
      <c r="H499" s="55"/>
    </row>
    <row r="500" spans="1:8" s="12" customFormat="1" x14ac:dyDescent="0.25">
      <c r="A500" s="32"/>
      <c r="B500" s="20"/>
      <c r="C500" s="20"/>
      <c r="D500" s="20"/>
      <c r="E500" s="20"/>
      <c r="F500" s="20"/>
      <c r="G500" s="55"/>
      <c r="H500" s="55"/>
    </row>
    <row r="501" spans="1:8" s="12" customFormat="1" x14ac:dyDescent="0.25">
      <c r="A501" s="32"/>
      <c r="B501" s="20"/>
      <c r="C501" s="20"/>
      <c r="D501" s="20"/>
      <c r="E501" s="20"/>
      <c r="F501" s="20"/>
      <c r="G501" s="55"/>
      <c r="H501" s="55"/>
    </row>
    <row r="502" spans="1:8" s="12" customFormat="1" x14ac:dyDescent="0.25">
      <c r="A502" s="32"/>
      <c r="B502" s="20"/>
      <c r="C502" s="20"/>
      <c r="D502" s="20"/>
      <c r="E502" s="20"/>
      <c r="F502" s="20"/>
      <c r="G502" s="55"/>
      <c r="H502" s="55"/>
    </row>
    <row r="503" spans="1:8" s="12" customFormat="1" x14ac:dyDescent="0.25">
      <c r="A503" s="32"/>
      <c r="B503" s="20"/>
      <c r="C503" s="20"/>
      <c r="D503" s="20"/>
      <c r="E503" s="20"/>
      <c r="F503" s="20"/>
      <c r="G503" s="55"/>
      <c r="H503" s="55"/>
    </row>
    <row r="504" spans="1:8" s="12" customFormat="1" x14ac:dyDescent="0.25">
      <c r="A504" s="32"/>
      <c r="B504" s="20"/>
      <c r="C504" s="20"/>
      <c r="D504" s="20"/>
      <c r="E504" s="20"/>
      <c r="F504" s="20"/>
      <c r="G504" s="55"/>
      <c r="H504" s="55"/>
    </row>
    <row r="505" spans="1:8" s="12" customFormat="1" x14ac:dyDescent="0.25">
      <c r="A505" s="32"/>
      <c r="B505" s="20"/>
      <c r="C505" s="20"/>
      <c r="D505" s="20"/>
      <c r="E505" s="20"/>
      <c r="F505" s="20"/>
      <c r="G505" s="55"/>
      <c r="H505" s="55"/>
    </row>
    <row r="506" spans="1:8" s="12" customFormat="1" x14ac:dyDescent="0.25">
      <c r="A506" s="32"/>
      <c r="B506" s="20"/>
      <c r="C506" s="20"/>
      <c r="D506" s="20"/>
      <c r="E506" s="20"/>
      <c r="F506" s="20"/>
      <c r="G506" s="55"/>
      <c r="H506" s="55"/>
    </row>
    <row r="507" spans="1:8" s="12" customFormat="1" x14ac:dyDescent="0.25">
      <c r="A507" s="32"/>
      <c r="B507" s="20"/>
      <c r="C507" s="20"/>
      <c r="D507" s="20"/>
      <c r="E507" s="20"/>
      <c r="F507" s="20"/>
      <c r="G507" s="55"/>
      <c r="H507" s="55"/>
    </row>
    <row r="508" spans="1:8" s="12" customFormat="1" x14ac:dyDescent="0.25">
      <c r="A508" s="32"/>
      <c r="B508" s="20"/>
      <c r="C508" s="20"/>
      <c r="D508" s="20"/>
      <c r="E508" s="20"/>
      <c r="F508" s="20"/>
      <c r="G508" s="55"/>
      <c r="H508" s="55"/>
    </row>
    <row r="509" spans="1:8" s="12" customFormat="1" x14ac:dyDescent="0.25">
      <c r="A509" s="32"/>
      <c r="B509" s="20"/>
      <c r="C509" s="20"/>
      <c r="D509" s="20"/>
      <c r="E509" s="20"/>
      <c r="F509" s="20"/>
      <c r="G509" s="55"/>
      <c r="H509" s="55"/>
    </row>
    <row r="510" spans="1:8" s="12" customFormat="1" x14ac:dyDescent="0.25">
      <c r="A510" s="32"/>
      <c r="B510" s="20"/>
      <c r="C510" s="20"/>
      <c r="D510" s="20"/>
      <c r="E510" s="20"/>
      <c r="F510" s="20"/>
      <c r="G510" s="55"/>
      <c r="H510" s="55"/>
    </row>
    <row r="511" spans="1:8" s="12" customFormat="1" x14ac:dyDescent="0.25">
      <c r="A511" s="32"/>
      <c r="B511" s="20"/>
      <c r="C511" s="20"/>
      <c r="D511" s="20"/>
      <c r="E511" s="20"/>
      <c r="F511" s="20"/>
      <c r="G511" s="55"/>
      <c r="H511" s="55"/>
    </row>
    <row r="512" spans="1:8" s="12" customFormat="1" x14ac:dyDescent="0.25">
      <c r="A512" s="32"/>
      <c r="B512" s="20"/>
      <c r="C512" s="20"/>
      <c r="D512" s="20"/>
      <c r="E512" s="20"/>
      <c r="F512" s="20"/>
      <c r="G512" s="55"/>
      <c r="H512" s="55"/>
    </row>
    <row r="513" spans="1:8" s="12" customFormat="1" x14ac:dyDescent="0.25">
      <c r="A513" s="32"/>
      <c r="B513" s="20"/>
      <c r="C513" s="20"/>
      <c r="D513" s="20"/>
      <c r="E513" s="20"/>
      <c r="F513" s="20"/>
      <c r="G513" s="55"/>
      <c r="H513" s="55"/>
    </row>
    <row r="514" spans="1:8" s="12" customFormat="1" x14ac:dyDescent="0.25">
      <c r="A514" s="32"/>
      <c r="B514" s="20"/>
      <c r="C514" s="20"/>
      <c r="D514" s="20"/>
      <c r="E514" s="20"/>
      <c r="F514" s="20"/>
      <c r="G514" s="55"/>
      <c r="H514" s="55"/>
    </row>
    <row r="515" spans="1:8" s="12" customFormat="1" x14ac:dyDescent="0.25">
      <c r="A515" s="32"/>
      <c r="B515" s="20"/>
      <c r="C515" s="20"/>
      <c r="D515" s="20"/>
      <c r="E515" s="20"/>
      <c r="F515" s="20"/>
      <c r="G515" s="55"/>
      <c r="H515" s="55"/>
    </row>
    <row r="516" spans="1:8" s="12" customFormat="1" x14ac:dyDescent="0.25">
      <c r="A516" s="32"/>
      <c r="B516" s="20"/>
      <c r="C516" s="20"/>
      <c r="D516" s="20"/>
      <c r="E516" s="20"/>
      <c r="F516" s="20"/>
      <c r="G516" s="55"/>
      <c r="H516" s="55"/>
    </row>
    <row r="517" spans="1:8" s="12" customFormat="1" x14ac:dyDescent="0.25">
      <c r="A517" s="32"/>
      <c r="B517" s="20"/>
      <c r="C517" s="20"/>
      <c r="D517" s="20"/>
      <c r="E517" s="20"/>
      <c r="F517" s="20"/>
      <c r="G517" s="55"/>
      <c r="H517" s="55"/>
    </row>
    <row r="518" spans="1:8" s="12" customFormat="1" x14ac:dyDescent="0.25">
      <c r="A518" s="32"/>
      <c r="B518" s="20"/>
      <c r="C518" s="20"/>
      <c r="D518" s="20"/>
      <c r="E518" s="20"/>
      <c r="F518" s="20"/>
      <c r="G518" s="55"/>
      <c r="H518" s="55"/>
    </row>
    <row r="519" spans="1:8" s="12" customFormat="1" x14ac:dyDescent="0.25">
      <c r="A519" s="32"/>
      <c r="B519" s="20"/>
      <c r="C519" s="20"/>
      <c r="D519" s="20"/>
      <c r="E519" s="20"/>
      <c r="F519" s="20"/>
      <c r="G519" s="55"/>
      <c r="H519" s="55"/>
    </row>
    <row r="520" spans="1:8" s="12" customFormat="1" x14ac:dyDescent="0.25">
      <c r="A520" s="32"/>
      <c r="B520" s="20"/>
      <c r="C520" s="20"/>
      <c r="D520" s="20"/>
      <c r="E520" s="20"/>
      <c r="F520" s="20"/>
      <c r="G520" s="55"/>
      <c r="H520" s="55"/>
    </row>
    <row r="521" spans="1:8" s="12" customFormat="1" x14ac:dyDescent="0.25">
      <c r="A521" s="32"/>
      <c r="B521" s="20"/>
      <c r="C521" s="20"/>
      <c r="D521" s="20"/>
      <c r="E521" s="20"/>
      <c r="F521" s="20"/>
      <c r="G521" s="55"/>
      <c r="H521" s="55"/>
    </row>
  </sheetData>
  <mergeCells count="2">
    <mergeCell ref="A3:H3"/>
    <mergeCell ref="E1:H1"/>
  </mergeCells>
  <pageMargins left="0.70866141732283472" right="0.70866141732283472" top="0.74803149606299213" bottom="0.74803149606299213" header="0.31496062992125984" footer="0.31496062992125984"/>
  <pageSetup paperSize="9" scale="85" firstPageNumber="63" fitToHeight="0" orientation="portrait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0"/>
  <sheetViews>
    <sheetView tabSelected="1" topLeftCell="A126" workbookViewId="0">
      <selection activeCell="A91" sqref="A91"/>
    </sheetView>
  </sheetViews>
  <sheetFormatPr defaultColWidth="8.88671875" defaultRowHeight="13.8" x14ac:dyDescent="0.25"/>
  <cols>
    <col min="1" max="1" width="32.6640625" style="5" customWidth="1"/>
    <col min="2" max="2" width="5.88671875" style="19" customWidth="1"/>
    <col min="3" max="3" width="7.109375" style="19" bestFit="1" customWidth="1"/>
    <col min="4" max="4" width="5.33203125" style="19" customWidth="1"/>
    <col min="5" max="5" width="5.6640625" style="19" bestFit="1" customWidth="1"/>
    <col min="6" max="6" width="7.33203125" style="19" customWidth="1"/>
    <col min="7" max="7" width="6.5546875" style="19" customWidth="1"/>
    <col min="8" max="8" width="15.109375" style="19" customWidth="1"/>
    <col min="9" max="9" width="16.33203125" style="19" customWidth="1"/>
    <col min="10" max="10" width="11.44140625" style="5" bestFit="1" customWidth="1"/>
    <col min="11" max="16384" width="8.88671875" style="5"/>
  </cols>
  <sheetData>
    <row r="1" spans="1:10" ht="75.75" customHeight="1" x14ac:dyDescent="0.25">
      <c r="E1" s="6"/>
      <c r="F1" s="70" t="s">
        <v>310</v>
      </c>
      <c r="G1" s="70"/>
      <c r="H1" s="70"/>
      <c r="I1" s="70"/>
    </row>
    <row r="3" spans="1:10" ht="47.25" customHeight="1" x14ac:dyDescent="0.25">
      <c r="A3" s="71" t="s">
        <v>325</v>
      </c>
      <c r="B3" s="71"/>
      <c r="C3" s="71"/>
      <c r="D3" s="71"/>
      <c r="E3" s="71"/>
      <c r="F3" s="71"/>
      <c r="G3" s="71"/>
      <c r="H3" s="71"/>
      <c r="I3" s="71"/>
    </row>
    <row r="4" spans="1:10" x14ac:dyDescent="0.25">
      <c r="I4" s="19" t="s">
        <v>306</v>
      </c>
    </row>
    <row r="5" spans="1:10" s="19" customFormat="1" x14ac:dyDescent="0.25">
      <c r="A5" s="34" t="s">
        <v>0</v>
      </c>
      <c r="B5" s="34" t="s">
        <v>7</v>
      </c>
      <c r="C5" s="34" t="s">
        <v>8</v>
      </c>
      <c r="D5" s="34" t="s">
        <v>9</v>
      </c>
      <c r="E5" s="34" t="s">
        <v>1</v>
      </c>
      <c r="F5" s="34" t="s">
        <v>10</v>
      </c>
      <c r="G5" s="34" t="s">
        <v>5</v>
      </c>
      <c r="H5" s="34" t="s">
        <v>304</v>
      </c>
      <c r="I5" s="34" t="s">
        <v>305</v>
      </c>
    </row>
    <row r="6" spans="1:10" s="19" customFormat="1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10" ht="73.5" customHeight="1" x14ac:dyDescent="0.25">
      <c r="A7" s="35" t="s">
        <v>288</v>
      </c>
      <c r="B7" s="37" t="s">
        <v>11</v>
      </c>
      <c r="C7" s="34"/>
      <c r="D7" s="34"/>
      <c r="E7" s="34"/>
      <c r="F7" s="34"/>
      <c r="G7" s="34"/>
      <c r="H7" s="66">
        <f>H8+H29+H35+H56+H71+H90+H117+H155</f>
        <v>67320078.25</v>
      </c>
      <c r="I7" s="66">
        <f>I8+I29+I35+I56+I71+I90+I117+I155</f>
        <v>68029329.25</v>
      </c>
    </row>
    <row r="8" spans="1:10" ht="41.4" x14ac:dyDescent="0.25">
      <c r="A8" s="35" t="s">
        <v>12</v>
      </c>
      <c r="B8" s="37" t="s">
        <v>11</v>
      </c>
      <c r="C8" s="34">
        <v>0</v>
      </c>
      <c r="D8" s="34">
        <v>11</v>
      </c>
      <c r="E8" s="34"/>
      <c r="F8" s="34"/>
      <c r="G8" s="34"/>
      <c r="H8" s="66">
        <f>H9</f>
        <v>23564500</v>
      </c>
      <c r="I8" s="66">
        <f>I9</f>
        <v>23564500</v>
      </c>
    </row>
    <row r="9" spans="1:10" ht="15" customHeight="1" x14ac:dyDescent="0.25">
      <c r="A9" s="36" t="s">
        <v>14</v>
      </c>
      <c r="B9" s="37" t="s">
        <v>11</v>
      </c>
      <c r="C9" s="34">
        <v>0</v>
      </c>
      <c r="D9" s="34">
        <v>11</v>
      </c>
      <c r="E9" s="37" t="s">
        <v>13</v>
      </c>
      <c r="F9" s="34"/>
      <c r="G9" s="34"/>
      <c r="H9" s="66">
        <f>H10+H20+H23+H26+H13</f>
        <v>23564500</v>
      </c>
      <c r="I9" s="66">
        <f>I10+I20+I23+I26+I13</f>
        <v>23564500</v>
      </c>
    </row>
    <row r="10" spans="1:10" ht="55.2" x14ac:dyDescent="0.25">
      <c r="A10" s="9" t="s">
        <v>15</v>
      </c>
      <c r="B10" s="38" t="s">
        <v>11</v>
      </c>
      <c r="C10" s="8">
        <v>0</v>
      </c>
      <c r="D10" s="8">
        <v>11</v>
      </c>
      <c r="E10" s="38" t="s">
        <v>13</v>
      </c>
      <c r="F10" s="8">
        <v>10010</v>
      </c>
      <c r="G10" s="8"/>
      <c r="H10" s="67">
        <f>H11</f>
        <v>1197000</v>
      </c>
      <c r="I10" s="67">
        <f>I11</f>
        <v>1197000</v>
      </c>
    </row>
    <row r="11" spans="1:10" ht="110.4" x14ac:dyDescent="0.25">
      <c r="A11" s="9" t="s">
        <v>57</v>
      </c>
      <c r="B11" s="38" t="s">
        <v>11</v>
      </c>
      <c r="C11" s="8">
        <v>0</v>
      </c>
      <c r="D11" s="8">
        <v>11</v>
      </c>
      <c r="E11" s="38" t="s">
        <v>13</v>
      </c>
      <c r="F11" s="8">
        <v>10010</v>
      </c>
      <c r="G11" s="8">
        <v>100</v>
      </c>
      <c r="H11" s="67">
        <f>H12</f>
        <v>1197000</v>
      </c>
      <c r="I11" s="67">
        <f>I12</f>
        <v>1197000</v>
      </c>
    </row>
    <row r="12" spans="1:10" ht="41.4" x14ac:dyDescent="0.25">
      <c r="A12" s="9" t="s">
        <v>16</v>
      </c>
      <c r="B12" s="38" t="s">
        <v>11</v>
      </c>
      <c r="C12" s="8">
        <v>0</v>
      </c>
      <c r="D12" s="8">
        <v>11</v>
      </c>
      <c r="E12" s="38" t="s">
        <v>13</v>
      </c>
      <c r="F12" s="8">
        <v>10010</v>
      </c>
      <c r="G12" s="8">
        <v>120</v>
      </c>
      <c r="H12" s="67">
        <f>ведомственная!G12</f>
        <v>1197000</v>
      </c>
      <c r="I12" s="67">
        <f>ведомственная!H12</f>
        <v>1197000</v>
      </c>
    </row>
    <row r="13" spans="1:10" ht="45" customHeight="1" x14ac:dyDescent="0.25">
      <c r="A13" s="9" t="s">
        <v>17</v>
      </c>
      <c r="B13" s="38" t="s">
        <v>11</v>
      </c>
      <c r="C13" s="8">
        <v>0</v>
      </c>
      <c r="D13" s="8">
        <v>11</v>
      </c>
      <c r="E13" s="38" t="s">
        <v>13</v>
      </c>
      <c r="F13" s="8">
        <v>10100</v>
      </c>
      <c r="G13" s="8"/>
      <c r="H13" s="67">
        <f>H14+H16+H18</f>
        <v>20054000</v>
      </c>
      <c r="I13" s="67">
        <f>I14+I16+I18</f>
        <v>20054000</v>
      </c>
    </row>
    <row r="14" spans="1:10" ht="110.4" x14ac:dyDescent="0.25">
      <c r="A14" s="9" t="s">
        <v>57</v>
      </c>
      <c r="B14" s="38" t="s">
        <v>11</v>
      </c>
      <c r="C14" s="8">
        <v>0</v>
      </c>
      <c r="D14" s="8">
        <v>11</v>
      </c>
      <c r="E14" s="38" t="s">
        <v>13</v>
      </c>
      <c r="F14" s="8">
        <v>10100</v>
      </c>
      <c r="G14" s="8">
        <v>100</v>
      </c>
      <c r="H14" s="67">
        <f>H15</f>
        <v>15729500</v>
      </c>
      <c r="I14" s="67">
        <f>I15</f>
        <v>15729500</v>
      </c>
    </row>
    <row r="15" spans="1:10" ht="41.4" x14ac:dyDescent="0.25">
      <c r="A15" s="9" t="s">
        <v>16</v>
      </c>
      <c r="B15" s="38" t="s">
        <v>11</v>
      </c>
      <c r="C15" s="8">
        <v>0</v>
      </c>
      <c r="D15" s="8">
        <v>11</v>
      </c>
      <c r="E15" s="38" t="s">
        <v>13</v>
      </c>
      <c r="F15" s="8">
        <v>10100</v>
      </c>
      <c r="G15" s="8">
        <v>120</v>
      </c>
      <c r="H15" s="67">
        <f>ведомственная!G15</f>
        <v>15729500</v>
      </c>
      <c r="I15" s="67">
        <f>ведомственная!H15</f>
        <v>15729500</v>
      </c>
      <c r="J15" s="41"/>
    </row>
    <row r="16" spans="1:10" ht="41.4" customHeight="1" x14ac:dyDescent="0.25">
      <c r="A16" s="9" t="s">
        <v>18</v>
      </c>
      <c r="B16" s="38" t="s">
        <v>11</v>
      </c>
      <c r="C16" s="8">
        <v>0</v>
      </c>
      <c r="D16" s="8">
        <v>11</v>
      </c>
      <c r="E16" s="38" t="s">
        <v>13</v>
      </c>
      <c r="F16" s="8">
        <v>10100</v>
      </c>
      <c r="G16" s="8">
        <v>200</v>
      </c>
      <c r="H16" s="67">
        <f>H17</f>
        <v>3718500</v>
      </c>
      <c r="I16" s="67">
        <f>I17</f>
        <v>3718500</v>
      </c>
    </row>
    <row r="17" spans="1:10" ht="55.2" x14ac:dyDescent="0.25">
      <c r="A17" s="9" t="s">
        <v>19</v>
      </c>
      <c r="B17" s="38" t="s">
        <v>11</v>
      </c>
      <c r="C17" s="8">
        <v>0</v>
      </c>
      <c r="D17" s="8">
        <v>11</v>
      </c>
      <c r="E17" s="38" t="s">
        <v>13</v>
      </c>
      <c r="F17" s="8">
        <v>10100</v>
      </c>
      <c r="G17" s="8">
        <v>240</v>
      </c>
      <c r="H17" s="67">
        <f>ведомственная!G17</f>
        <v>3718500</v>
      </c>
      <c r="I17" s="67">
        <f>ведомственная!H17</f>
        <v>3718500</v>
      </c>
      <c r="J17" s="41"/>
    </row>
    <row r="18" spans="1:10" x14ac:dyDescent="0.25">
      <c r="A18" s="7" t="s">
        <v>20</v>
      </c>
      <c r="B18" s="38" t="s">
        <v>11</v>
      </c>
      <c r="C18" s="8">
        <v>0</v>
      </c>
      <c r="D18" s="8">
        <v>11</v>
      </c>
      <c r="E18" s="38" t="s">
        <v>13</v>
      </c>
      <c r="F18" s="8">
        <v>10100</v>
      </c>
      <c r="G18" s="8">
        <v>800</v>
      </c>
      <c r="H18" s="67">
        <f>H19</f>
        <v>606000</v>
      </c>
      <c r="I18" s="67">
        <f>I19</f>
        <v>606000</v>
      </c>
    </row>
    <row r="19" spans="1:10" ht="27.6" x14ac:dyDescent="0.25">
      <c r="A19" s="9" t="s">
        <v>21</v>
      </c>
      <c r="B19" s="38" t="s">
        <v>11</v>
      </c>
      <c r="C19" s="8">
        <v>0</v>
      </c>
      <c r="D19" s="8">
        <v>11</v>
      </c>
      <c r="E19" s="38" t="s">
        <v>13</v>
      </c>
      <c r="F19" s="8">
        <v>10100</v>
      </c>
      <c r="G19" s="8">
        <v>850</v>
      </c>
      <c r="H19" s="67">
        <f>ведомственная!G19</f>
        <v>606000</v>
      </c>
      <c r="I19" s="67">
        <f>ведомственная!H19</f>
        <v>606000</v>
      </c>
    </row>
    <row r="20" spans="1:10" ht="69" x14ac:dyDescent="0.25">
      <c r="A20" s="9" t="s">
        <v>22</v>
      </c>
      <c r="B20" s="38" t="s">
        <v>11</v>
      </c>
      <c r="C20" s="8">
        <v>0</v>
      </c>
      <c r="D20" s="8">
        <v>11</v>
      </c>
      <c r="E20" s="38" t="s">
        <v>13</v>
      </c>
      <c r="F20" s="8">
        <v>10210</v>
      </c>
      <c r="G20" s="8"/>
      <c r="H20" s="67">
        <f>H21</f>
        <v>1798500</v>
      </c>
      <c r="I20" s="67">
        <f>I21</f>
        <v>1798500</v>
      </c>
    </row>
    <row r="21" spans="1:10" ht="55.2" x14ac:dyDescent="0.25">
      <c r="A21" s="9" t="s">
        <v>23</v>
      </c>
      <c r="B21" s="38" t="s">
        <v>11</v>
      </c>
      <c r="C21" s="8">
        <v>0</v>
      </c>
      <c r="D21" s="8">
        <v>11</v>
      </c>
      <c r="E21" s="38" t="s">
        <v>13</v>
      </c>
      <c r="F21" s="8">
        <v>10210</v>
      </c>
      <c r="G21" s="8">
        <v>600</v>
      </c>
      <c r="H21" s="67">
        <f>H22</f>
        <v>1798500</v>
      </c>
      <c r="I21" s="67">
        <f>I22</f>
        <v>1798500</v>
      </c>
    </row>
    <row r="22" spans="1:10" ht="27.6" x14ac:dyDescent="0.25">
      <c r="A22" s="9" t="s">
        <v>24</v>
      </c>
      <c r="B22" s="38" t="s">
        <v>11</v>
      </c>
      <c r="C22" s="8">
        <v>0</v>
      </c>
      <c r="D22" s="8">
        <v>11</v>
      </c>
      <c r="E22" s="38" t="s">
        <v>13</v>
      </c>
      <c r="F22" s="8">
        <v>10210</v>
      </c>
      <c r="G22" s="8">
        <v>610</v>
      </c>
      <c r="H22" s="67">
        <f>ведомственная!G27</f>
        <v>1798500</v>
      </c>
      <c r="I22" s="67">
        <f>ведомственная!H27</f>
        <v>1798500</v>
      </c>
      <c r="J22" s="41"/>
    </row>
    <row r="23" spans="1:10" ht="45" customHeight="1" x14ac:dyDescent="0.25">
      <c r="A23" s="9" t="s">
        <v>25</v>
      </c>
      <c r="B23" s="38" t="s">
        <v>11</v>
      </c>
      <c r="C23" s="8">
        <v>0</v>
      </c>
      <c r="D23" s="8">
        <v>11</v>
      </c>
      <c r="E23" s="38" t="s">
        <v>13</v>
      </c>
      <c r="F23" s="8">
        <v>17400</v>
      </c>
      <c r="G23" s="8"/>
      <c r="H23" s="67">
        <f>H24</f>
        <v>250000</v>
      </c>
      <c r="I23" s="67">
        <f>I24</f>
        <v>250000</v>
      </c>
    </row>
    <row r="24" spans="1:10" ht="46.2" customHeight="1" x14ac:dyDescent="0.25">
      <c r="A24" s="9" t="s">
        <v>18</v>
      </c>
      <c r="B24" s="38" t="s">
        <v>11</v>
      </c>
      <c r="C24" s="8">
        <v>0</v>
      </c>
      <c r="D24" s="8">
        <v>11</v>
      </c>
      <c r="E24" s="38" t="s">
        <v>13</v>
      </c>
      <c r="F24" s="8">
        <v>17400</v>
      </c>
      <c r="G24" s="8">
        <v>200</v>
      </c>
      <c r="H24" s="67">
        <f>H25</f>
        <v>250000</v>
      </c>
      <c r="I24" s="67">
        <f>I25</f>
        <v>250000</v>
      </c>
    </row>
    <row r="25" spans="1:10" ht="55.2" x14ac:dyDescent="0.25">
      <c r="A25" s="9" t="s">
        <v>19</v>
      </c>
      <c r="B25" s="38" t="s">
        <v>11</v>
      </c>
      <c r="C25" s="8">
        <v>0</v>
      </c>
      <c r="D25" s="8">
        <v>11</v>
      </c>
      <c r="E25" s="38" t="s">
        <v>13</v>
      </c>
      <c r="F25" s="8">
        <v>17400</v>
      </c>
      <c r="G25" s="8">
        <v>240</v>
      </c>
      <c r="H25" s="67">
        <f>ведомственная!G30+ведомственная!G84</f>
        <v>250000</v>
      </c>
      <c r="I25" s="67">
        <f>ведомственная!H30+ведомственная!H84</f>
        <v>250000</v>
      </c>
    </row>
    <row r="26" spans="1:10" ht="27.6" x14ac:dyDescent="0.25">
      <c r="A26" s="9" t="s">
        <v>121</v>
      </c>
      <c r="B26" s="38" t="s">
        <v>11</v>
      </c>
      <c r="C26" s="8">
        <v>0</v>
      </c>
      <c r="D26" s="8">
        <v>11</v>
      </c>
      <c r="E26" s="38" t="s">
        <v>13</v>
      </c>
      <c r="F26" s="8">
        <v>17420</v>
      </c>
      <c r="G26" s="8"/>
      <c r="H26" s="67">
        <f>H27</f>
        <v>265000</v>
      </c>
      <c r="I26" s="67">
        <f>I27</f>
        <v>265000</v>
      </c>
    </row>
    <row r="27" spans="1:10" ht="43.95" customHeight="1" x14ac:dyDescent="0.25">
      <c r="A27" s="9" t="s">
        <v>18</v>
      </c>
      <c r="B27" s="38" t="s">
        <v>11</v>
      </c>
      <c r="C27" s="8">
        <v>0</v>
      </c>
      <c r="D27" s="8">
        <v>11</v>
      </c>
      <c r="E27" s="38" t="s">
        <v>13</v>
      </c>
      <c r="F27" s="8">
        <v>17420</v>
      </c>
      <c r="G27" s="8">
        <v>200</v>
      </c>
      <c r="H27" s="67">
        <f>H28</f>
        <v>265000</v>
      </c>
      <c r="I27" s="67">
        <f>I28</f>
        <v>265000</v>
      </c>
    </row>
    <row r="28" spans="1:10" ht="55.2" x14ac:dyDescent="0.25">
      <c r="A28" s="9" t="s">
        <v>19</v>
      </c>
      <c r="B28" s="38" t="s">
        <v>11</v>
      </c>
      <c r="C28" s="8">
        <v>0</v>
      </c>
      <c r="D28" s="8">
        <v>11</v>
      </c>
      <c r="E28" s="38" t="s">
        <v>13</v>
      </c>
      <c r="F28" s="8">
        <v>17420</v>
      </c>
      <c r="G28" s="8">
        <v>240</v>
      </c>
      <c r="H28" s="67">
        <f>ведомственная!G74</f>
        <v>265000</v>
      </c>
      <c r="I28" s="67">
        <f>ведомственная!H74</f>
        <v>265000</v>
      </c>
    </row>
    <row r="29" spans="1:10" ht="96.6" customHeight="1" x14ac:dyDescent="0.25">
      <c r="A29" s="35" t="s">
        <v>303</v>
      </c>
      <c r="B29" s="37" t="s">
        <v>11</v>
      </c>
      <c r="C29" s="34">
        <v>1</v>
      </c>
      <c r="D29" s="34"/>
      <c r="E29" s="34"/>
      <c r="F29" s="34"/>
      <c r="G29" s="34"/>
      <c r="H29" s="66">
        <f t="shared" ref="H29:I33" si="0">H30</f>
        <v>2978000</v>
      </c>
      <c r="I29" s="66">
        <f t="shared" si="0"/>
        <v>2978000</v>
      </c>
    </row>
    <row r="30" spans="1:10" ht="55.2" x14ac:dyDescent="0.25">
      <c r="A30" s="35" t="s">
        <v>26</v>
      </c>
      <c r="B30" s="37" t="s">
        <v>11</v>
      </c>
      <c r="C30" s="34">
        <v>1</v>
      </c>
      <c r="D30" s="34">
        <v>21</v>
      </c>
      <c r="E30" s="34"/>
      <c r="F30" s="34"/>
      <c r="G30" s="34"/>
      <c r="H30" s="66">
        <f t="shared" si="0"/>
        <v>2978000</v>
      </c>
      <c r="I30" s="66">
        <f t="shared" si="0"/>
        <v>2978000</v>
      </c>
    </row>
    <row r="31" spans="1:10" x14ac:dyDescent="0.25">
      <c r="A31" s="36" t="s">
        <v>14</v>
      </c>
      <c r="B31" s="37" t="s">
        <v>11</v>
      </c>
      <c r="C31" s="34">
        <v>1</v>
      </c>
      <c r="D31" s="34">
        <v>21</v>
      </c>
      <c r="E31" s="37" t="s">
        <v>13</v>
      </c>
      <c r="F31" s="34"/>
      <c r="G31" s="34"/>
      <c r="H31" s="66">
        <f t="shared" si="0"/>
        <v>2978000</v>
      </c>
      <c r="I31" s="66">
        <f t="shared" si="0"/>
        <v>2978000</v>
      </c>
    </row>
    <row r="32" spans="1:10" x14ac:dyDescent="0.25">
      <c r="A32" s="7" t="s">
        <v>27</v>
      </c>
      <c r="B32" s="38" t="s">
        <v>11</v>
      </c>
      <c r="C32" s="8">
        <v>1</v>
      </c>
      <c r="D32" s="8">
        <v>21</v>
      </c>
      <c r="E32" s="38" t="s">
        <v>13</v>
      </c>
      <c r="F32" s="8">
        <v>11110</v>
      </c>
      <c r="G32" s="8"/>
      <c r="H32" s="67">
        <f t="shared" si="0"/>
        <v>2978000</v>
      </c>
      <c r="I32" s="67">
        <f t="shared" si="0"/>
        <v>2978000</v>
      </c>
    </row>
    <row r="33" spans="1:9" ht="55.2" x14ac:dyDescent="0.25">
      <c r="A33" s="9" t="s">
        <v>23</v>
      </c>
      <c r="B33" s="38" t="s">
        <v>11</v>
      </c>
      <c r="C33" s="8">
        <v>1</v>
      </c>
      <c r="D33" s="8">
        <v>21</v>
      </c>
      <c r="E33" s="38" t="s">
        <v>13</v>
      </c>
      <c r="F33" s="8">
        <v>11110</v>
      </c>
      <c r="G33" s="8">
        <v>600</v>
      </c>
      <c r="H33" s="67">
        <f t="shared" si="0"/>
        <v>2978000</v>
      </c>
      <c r="I33" s="67">
        <f t="shared" si="0"/>
        <v>2978000</v>
      </c>
    </row>
    <row r="34" spans="1:9" ht="27.6" x14ac:dyDescent="0.25">
      <c r="A34" s="9" t="s">
        <v>24</v>
      </c>
      <c r="B34" s="38" t="s">
        <v>11</v>
      </c>
      <c r="C34" s="8">
        <v>1</v>
      </c>
      <c r="D34" s="8">
        <v>21</v>
      </c>
      <c r="E34" s="38" t="s">
        <v>13</v>
      </c>
      <c r="F34" s="8">
        <v>11110</v>
      </c>
      <c r="G34" s="8">
        <v>610</v>
      </c>
      <c r="H34" s="67">
        <f>ведомственная!G33</f>
        <v>2978000</v>
      </c>
      <c r="I34" s="67">
        <f>ведомственная!H33</f>
        <v>2978000</v>
      </c>
    </row>
    <row r="35" spans="1:9" ht="86.4" customHeight="1" x14ac:dyDescent="0.25">
      <c r="A35" s="35" t="s">
        <v>289</v>
      </c>
      <c r="B35" s="37" t="s">
        <v>11</v>
      </c>
      <c r="C35" s="34">
        <v>2</v>
      </c>
      <c r="D35" s="34"/>
      <c r="E35" s="34"/>
      <c r="F35" s="34"/>
      <c r="G35" s="34"/>
      <c r="H35" s="66">
        <f>H36+H51</f>
        <v>2881256</v>
      </c>
      <c r="I35" s="66">
        <f>I36+I51</f>
        <v>2881256</v>
      </c>
    </row>
    <row r="36" spans="1:9" ht="55.2" x14ac:dyDescent="0.25">
      <c r="A36" s="35" t="s">
        <v>28</v>
      </c>
      <c r="B36" s="37" t="s">
        <v>11</v>
      </c>
      <c r="C36" s="34">
        <v>2</v>
      </c>
      <c r="D36" s="34">
        <v>31</v>
      </c>
      <c r="E36" s="34"/>
      <c r="F36" s="34"/>
      <c r="G36" s="34"/>
      <c r="H36" s="66">
        <f>H37</f>
        <v>2407200</v>
      </c>
      <c r="I36" s="66">
        <f>I37</f>
        <v>2407200</v>
      </c>
    </row>
    <row r="37" spans="1:9" x14ac:dyDescent="0.25">
      <c r="A37" s="36" t="s">
        <v>14</v>
      </c>
      <c r="B37" s="37" t="s">
        <v>11</v>
      </c>
      <c r="C37" s="34">
        <v>2</v>
      </c>
      <c r="D37" s="34">
        <v>31</v>
      </c>
      <c r="E37" s="37" t="s">
        <v>13</v>
      </c>
      <c r="F37" s="34"/>
      <c r="G37" s="34"/>
      <c r="H37" s="66">
        <f>H38+H44+H41</f>
        <v>2407200</v>
      </c>
      <c r="I37" s="66">
        <f>I38+I44+I41</f>
        <v>2407200</v>
      </c>
    </row>
    <row r="38" spans="1:9" ht="27.6" x14ac:dyDescent="0.25">
      <c r="A38" s="9" t="s">
        <v>29</v>
      </c>
      <c r="B38" s="38" t="s">
        <v>11</v>
      </c>
      <c r="C38" s="8">
        <v>2</v>
      </c>
      <c r="D38" s="8">
        <v>31</v>
      </c>
      <c r="E38" s="38" t="s">
        <v>13</v>
      </c>
      <c r="F38" s="8">
        <v>11320</v>
      </c>
      <c r="G38" s="8"/>
      <c r="H38" s="67">
        <f>H39</f>
        <v>40000</v>
      </c>
      <c r="I38" s="67">
        <f>I39</f>
        <v>40000</v>
      </c>
    </row>
    <row r="39" spans="1:9" ht="41.4" customHeight="1" x14ac:dyDescent="0.25">
      <c r="A39" s="9" t="s">
        <v>18</v>
      </c>
      <c r="B39" s="38" t="s">
        <v>11</v>
      </c>
      <c r="C39" s="8">
        <v>2</v>
      </c>
      <c r="D39" s="8">
        <v>31</v>
      </c>
      <c r="E39" s="38" t="s">
        <v>13</v>
      </c>
      <c r="F39" s="8">
        <v>11320</v>
      </c>
      <c r="G39" s="8">
        <v>200</v>
      </c>
      <c r="H39" s="67">
        <f>H40</f>
        <v>40000</v>
      </c>
      <c r="I39" s="67">
        <f>I40</f>
        <v>40000</v>
      </c>
    </row>
    <row r="40" spans="1:9" ht="55.2" x14ac:dyDescent="0.25">
      <c r="A40" s="9" t="s">
        <v>19</v>
      </c>
      <c r="B40" s="38" t="s">
        <v>11</v>
      </c>
      <c r="C40" s="8">
        <v>2</v>
      </c>
      <c r="D40" s="8">
        <v>31</v>
      </c>
      <c r="E40" s="38" t="s">
        <v>13</v>
      </c>
      <c r="F40" s="8">
        <v>11320</v>
      </c>
      <c r="G40" s="8">
        <v>240</v>
      </c>
      <c r="H40" s="67">
        <f>ведомственная!G45</f>
        <v>40000</v>
      </c>
      <c r="I40" s="67">
        <f>ведомственная!H45</f>
        <v>40000</v>
      </c>
    </row>
    <row r="41" spans="1:9" ht="82.8" x14ac:dyDescent="0.25">
      <c r="A41" s="24" t="s">
        <v>275</v>
      </c>
      <c r="B41" s="38" t="s">
        <v>11</v>
      </c>
      <c r="C41" s="8">
        <v>2</v>
      </c>
      <c r="D41" s="8">
        <v>31</v>
      </c>
      <c r="E41" s="38" t="s">
        <v>13</v>
      </c>
      <c r="F41" s="8">
        <v>11330</v>
      </c>
      <c r="G41" s="8"/>
      <c r="H41" s="67">
        <f>H42</f>
        <v>106200</v>
      </c>
      <c r="I41" s="67">
        <f>I42</f>
        <v>106200</v>
      </c>
    </row>
    <row r="42" spans="1:9" ht="41.4" x14ac:dyDescent="0.25">
      <c r="A42" s="24" t="s">
        <v>18</v>
      </c>
      <c r="B42" s="38" t="s">
        <v>11</v>
      </c>
      <c r="C42" s="8">
        <v>2</v>
      </c>
      <c r="D42" s="8">
        <v>31</v>
      </c>
      <c r="E42" s="38" t="s">
        <v>13</v>
      </c>
      <c r="F42" s="8">
        <v>11330</v>
      </c>
      <c r="G42" s="8">
        <v>200</v>
      </c>
      <c r="H42" s="67">
        <f>H43</f>
        <v>106200</v>
      </c>
      <c r="I42" s="67">
        <f>I43</f>
        <v>106200</v>
      </c>
    </row>
    <row r="43" spans="1:9" ht="55.2" x14ac:dyDescent="0.25">
      <c r="A43" s="24" t="s">
        <v>19</v>
      </c>
      <c r="B43" s="38" t="s">
        <v>11</v>
      </c>
      <c r="C43" s="8">
        <v>2</v>
      </c>
      <c r="D43" s="8">
        <v>31</v>
      </c>
      <c r="E43" s="38" t="s">
        <v>13</v>
      </c>
      <c r="F43" s="8">
        <v>11330</v>
      </c>
      <c r="G43" s="8">
        <v>240</v>
      </c>
      <c r="H43" s="67">
        <f>ведомственная!G50</f>
        <v>106200</v>
      </c>
      <c r="I43" s="67">
        <f>ведомственная!H50</f>
        <v>106200</v>
      </c>
    </row>
    <row r="44" spans="1:9" ht="112.95" customHeight="1" x14ac:dyDescent="0.25">
      <c r="A44" s="9" t="s">
        <v>30</v>
      </c>
      <c r="B44" s="38" t="s">
        <v>11</v>
      </c>
      <c r="C44" s="8">
        <v>2</v>
      </c>
      <c r="D44" s="8">
        <v>31</v>
      </c>
      <c r="E44" s="38" t="s">
        <v>13</v>
      </c>
      <c r="F44" s="8">
        <v>12040</v>
      </c>
      <c r="G44" s="8"/>
      <c r="H44" s="67">
        <f>H45+H47+H49</f>
        <v>2261000</v>
      </c>
      <c r="I44" s="67">
        <f>I45+I47+I49</f>
        <v>2261000</v>
      </c>
    </row>
    <row r="45" spans="1:9" ht="110.4" x14ac:dyDescent="0.25">
      <c r="A45" s="9" t="s">
        <v>57</v>
      </c>
      <c r="B45" s="38" t="s">
        <v>11</v>
      </c>
      <c r="C45" s="8">
        <v>2</v>
      </c>
      <c r="D45" s="8">
        <v>31</v>
      </c>
      <c r="E45" s="38" t="s">
        <v>13</v>
      </c>
      <c r="F45" s="8">
        <v>12040</v>
      </c>
      <c r="G45" s="8">
        <v>100</v>
      </c>
      <c r="H45" s="67">
        <f>H46</f>
        <v>2096800</v>
      </c>
      <c r="I45" s="67">
        <f>I46</f>
        <v>2096800</v>
      </c>
    </row>
    <row r="46" spans="1:9" ht="31.2" customHeight="1" x14ac:dyDescent="0.25">
      <c r="A46" s="9" t="s">
        <v>58</v>
      </c>
      <c r="B46" s="38" t="s">
        <v>11</v>
      </c>
      <c r="C46" s="8">
        <v>2</v>
      </c>
      <c r="D46" s="8">
        <v>31</v>
      </c>
      <c r="E46" s="38" t="s">
        <v>13</v>
      </c>
      <c r="F46" s="8">
        <v>12040</v>
      </c>
      <c r="G46" s="8">
        <v>110</v>
      </c>
      <c r="H46" s="67">
        <f>ведомственная!G53</f>
        <v>2096800</v>
      </c>
      <c r="I46" s="67">
        <f>ведомственная!H53</f>
        <v>2096800</v>
      </c>
    </row>
    <row r="47" spans="1:9" ht="41.4" customHeight="1" x14ac:dyDescent="0.25">
      <c r="A47" s="9" t="s">
        <v>18</v>
      </c>
      <c r="B47" s="38" t="s">
        <v>11</v>
      </c>
      <c r="C47" s="8">
        <v>2</v>
      </c>
      <c r="D47" s="8">
        <v>31</v>
      </c>
      <c r="E47" s="38" t="s">
        <v>13</v>
      </c>
      <c r="F47" s="8">
        <v>12040</v>
      </c>
      <c r="G47" s="8">
        <v>200</v>
      </c>
      <c r="H47" s="67">
        <f>H48</f>
        <v>159400</v>
      </c>
      <c r="I47" s="67">
        <f>I48</f>
        <v>159400</v>
      </c>
    </row>
    <row r="48" spans="1:9" ht="55.2" x14ac:dyDescent="0.25">
      <c r="A48" s="9" t="s">
        <v>19</v>
      </c>
      <c r="B48" s="38" t="s">
        <v>11</v>
      </c>
      <c r="C48" s="8">
        <v>2</v>
      </c>
      <c r="D48" s="8">
        <v>31</v>
      </c>
      <c r="E48" s="38" t="s">
        <v>13</v>
      </c>
      <c r="F48" s="8">
        <v>12040</v>
      </c>
      <c r="G48" s="8">
        <v>240</v>
      </c>
      <c r="H48" s="67">
        <f>ведомственная!G55</f>
        <v>159400</v>
      </c>
      <c r="I48" s="67">
        <f>ведомственная!H55</f>
        <v>159400</v>
      </c>
    </row>
    <row r="49" spans="1:9" x14ac:dyDescent="0.25">
      <c r="A49" s="7" t="s">
        <v>20</v>
      </c>
      <c r="B49" s="38" t="s">
        <v>11</v>
      </c>
      <c r="C49" s="8">
        <v>2</v>
      </c>
      <c r="D49" s="8">
        <v>31</v>
      </c>
      <c r="E49" s="38" t="s">
        <v>13</v>
      </c>
      <c r="F49" s="8">
        <v>12040</v>
      </c>
      <c r="G49" s="8">
        <v>800</v>
      </c>
      <c r="H49" s="67">
        <f>H50</f>
        <v>4800</v>
      </c>
      <c r="I49" s="67">
        <f>I50</f>
        <v>4800</v>
      </c>
    </row>
    <row r="50" spans="1:9" ht="27.6" x14ac:dyDescent="0.25">
      <c r="A50" s="9" t="s">
        <v>21</v>
      </c>
      <c r="B50" s="38" t="s">
        <v>11</v>
      </c>
      <c r="C50" s="8">
        <v>2</v>
      </c>
      <c r="D50" s="8">
        <v>31</v>
      </c>
      <c r="E50" s="38" t="s">
        <v>13</v>
      </c>
      <c r="F50" s="8">
        <v>12040</v>
      </c>
      <c r="G50" s="8">
        <v>850</v>
      </c>
      <c r="H50" s="67">
        <f>ведомственная!G57</f>
        <v>4800</v>
      </c>
      <c r="I50" s="67">
        <f>ведомственная!H57</f>
        <v>4800</v>
      </c>
    </row>
    <row r="51" spans="1:9" ht="82.8" x14ac:dyDescent="0.25">
      <c r="A51" s="35" t="s">
        <v>31</v>
      </c>
      <c r="B51" s="37" t="s">
        <v>11</v>
      </c>
      <c r="C51" s="34">
        <v>2</v>
      </c>
      <c r="D51" s="34">
        <v>32</v>
      </c>
      <c r="E51" s="34"/>
      <c r="F51" s="34"/>
      <c r="G51" s="34"/>
      <c r="H51" s="66">
        <f t="shared" ref="H51:I54" si="1">H52</f>
        <v>474056</v>
      </c>
      <c r="I51" s="66">
        <f t="shared" si="1"/>
        <v>474056</v>
      </c>
    </row>
    <row r="52" spans="1:9" ht="24.6" customHeight="1" x14ac:dyDescent="0.25">
      <c r="A52" s="35" t="s">
        <v>32</v>
      </c>
      <c r="B52" s="37" t="s">
        <v>11</v>
      </c>
      <c r="C52" s="34">
        <v>2</v>
      </c>
      <c r="D52" s="34">
        <v>32</v>
      </c>
      <c r="E52" s="37" t="s">
        <v>33</v>
      </c>
      <c r="F52" s="34"/>
      <c r="G52" s="34"/>
      <c r="H52" s="66">
        <f t="shared" si="1"/>
        <v>474056</v>
      </c>
      <c r="I52" s="66">
        <f t="shared" si="1"/>
        <v>474056</v>
      </c>
    </row>
    <row r="53" spans="1:9" ht="55.2" x14ac:dyDescent="0.25">
      <c r="A53" s="39" t="s">
        <v>34</v>
      </c>
      <c r="B53" s="38" t="s">
        <v>11</v>
      </c>
      <c r="C53" s="8">
        <v>2</v>
      </c>
      <c r="D53" s="8">
        <v>32</v>
      </c>
      <c r="E53" s="38" t="s">
        <v>33</v>
      </c>
      <c r="F53" s="8">
        <v>51180</v>
      </c>
      <c r="G53" s="8"/>
      <c r="H53" s="67">
        <f t="shared" si="1"/>
        <v>474056</v>
      </c>
      <c r="I53" s="67">
        <f t="shared" si="1"/>
        <v>474056</v>
      </c>
    </row>
    <row r="54" spans="1:9" x14ac:dyDescent="0.25">
      <c r="A54" s="7" t="s">
        <v>91</v>
      </c>
      <c r="B54" s="38" t="s">
        <v>11</v>
      </c>
      <c r="C54" s="8">
        <v>2</v>
      </c>
      <c r="D54" s="8">
        <v>32</v>
      </c>
      <c r="E54" s="38" t="s">
        <v>33</v>
      </c>
      <c r="F54" s="8">
        <v>51180</v>
      </c>
      <c r="G54" s="8">
        <v>500</v>
      </c>
      <c r="H54" s="67">
        <f t="shared" si="1"/>
        <v>474056</v>
      </c>
      <c r="I54" s="67">
        <f t="shared" si="1"/>
        <v>474056</v>
      </c>
    </row>
    <row r="55" spans="1:9" x14ac:dyDescent="0.25">
      <c r="A55" s="7" t="s">
        <v>35</v>
      </c>
      <c r="B55" s="38" t="s">
        <v>11</v>
      </c>
      <c r="C55" s="8">
        <v>2</v>
      </c>
      <c r="D55" s="8">
        <v>32</v>
      </c>
      <c r="E55" s="38" t="s">
        <v>33</v>
      </c>
      <c r="F55" s="8">
        <v>51180</v>
      </c>
      <c r="G55" s="8">
        <v>530</v>
      </c>
      <c r="H55" s="67">
        <f>ведомственная!G286</f>
        <v>474056</v>
      </c>
      <c r="I55" s="67">
        <f>ведомственная!H286</f>
        <v>474056</v>
      </c>
    </row>
    <row r="56" spans="1:9" ht="70.95" customHeight="1" x14ac:dyDescent="0.25">
      <c r="A56" s="35" t="s">
        <v>290</v>
      </c>
      <c r="B56" s="37" t="s">
        <v>11</v>
      </c>
      <c r="C56" s="34">
        <v>3</v>
      </c>
      <c r="D56" s="34"/>
      <c r="E56" s="34"/>
      <c r="F56" s="34"/>
      <c r="G56" s="34"/>
      <c r="H56" s="66">
        <f>H57+H66</f>
        <v>1755546.55</v>
      </c>
      <c r="I56" s="66">
        <f>I57+I66</f>
        <v>1755546.55</v>
      </c>
    </row>
    <row r="57" spans="1:9" ht="86.4" customHeight="1" x14ac:dyDescent="0.25">
      <c r="A57" s="35" t="s">
        <v>267</v>
      </c>
      <c r="B57" s="37" t="s">
        <v>11</v>
      </c>
      <c r="C57" s="34">
        <v>3</v>
      </c>
      <c r="D57" s="34">
        <v>41</v>
      </c>
      <c r="E57" s="34"/>
      <c r="F57" s="34"/>
      <c r="G57" s="34"/>
      <c r="H57" s="66">
        <f>H58+H62</f>
        <v>1435546.55</v>
      </c>
      <c r="I57" s="66">
        <f>I58+I62</f>
        <v>1435546.55</v>
      </c>
    </row>
    <row r="58" spans="1:9" x14ac:dyDescent="0.25">
      <c r="A58" s="36" t="s">
        <v>14</v>
      </c>
      <c r="B58" s="37" t="s">
        <v>11</v>
      </c>
      <c r="C58" s="34">
        <v>3</v>
      </c>
      <c r="D58" s="34">
        <v>41</v>
      </c>
      <c r="E58" s="37" t="s">
        <v>13</v>
      </c>
      <c r="F58" s="34"/>
      <c r="G58" s="34"/>
      <c r="H58" s="66">
        <f t="shared" ref="H58:I60" si="2">H59</f>
        <v>12546.55</v>
      </c>
      <c r="I58" s="66">
        <f t="shared" si="2"/>
        <v>12546.55</v>
      </c>
    </row>
    <row r="59" spans="1:9" ht="186.6" customHeight="1" x14ac:dyDescent="0.25">
      <c r="A59" s="9" t="s">
        <v>265</v>
      </c>
      <c r="B59" s="38" t="s">
        <v>11</v>
      </c>
      <c r="C59" s="8">
        <v>3</v>
      </c>
      <c r="D59" s="8">
        <v>41</v>
      </c>
      <c r="E59" s="38" t="s">
        <v>13</v>
      </c>
      <c r="F59" s="8">
        <v>12510</v>
      </c>
      <c r="G59" s="8"/>
      <c r="H59" s="67">
        <f t="shared" si="2"/>
        <v>12546.55</v>
      </c>
      <c r="I59" s="67">
        <f t="shared" si="2"/>
        <v>12546.55</v>
      </c>
    </row>
    <row r="60" spans="1:9" ht="46.95" customHeight="1" x14ac:dyDescent="0.25">
      <c r="A60" s="9" t="s">
        <v>18</v>
      </c>
      <c r="B60" s="38" t="s">
        <v>11</v>
      </c>
      <c r="C60" s="8">
        <v>3</v>
      </c>
      <c r="D60" s="8">
        <v>41</v>
      </c>
      <c r="E60" s="38" t="s">
        <v>13</v>
      </c>
      <c r="F60" s="8">
        <v>12510</v>
      </c>
      <c r="G60" s="8">
        <v>200</v>
      </c>
      <c r="H60" s="67">
        <f t="shared" si="2"/>
        <v>12546.55</v>
      </c>
      <c r="I60" s="67">
        <f t="shared" si="2"/>
        <v>12546.55</v>
      </c>
    </row>
    <row r="61" spans="1:9" ht="55.2" x14ac:dyDescent="0.25">
      <c r="A61" s="9" t="s">
        <v>19</v>
      </c>
      <c r="B61" s="38" t="s">
        <v>11</v>
      </c>
      <c r="C61" s="8">
        <v>3</v>
      </c>
      <c r="D61" s="8">
        <v>41</v>
      </c>
      <c r="E61" s="38" t="s">
        <v>13</v>
      </c>
      <c r="F61" s="8">
        <v>12510</v>
      </c>
      <c r="G61" s="8">
        <v>240</v>
      </c>
      <c r="H61" s="67">
        <f>ведомственная!G62</f>
        <v>12546.55</v>
      </c>
      <c r="I61" s="67">
        <f>ведомственная!H62</f>
        <v>12546.55</v>
      </c>
    </row>
    <row r="62" spans="1:9" ht="41.4" x14ac:dyDescent="0.25">
      <c r="A62" s="35" t="s">
        <v>32</v>
      </c>
      <c r="B62" s="37" t="s">
        <v>11</v>
      </c>
      <c r="C62" s="34">
        <v>3</v>
      </c>
      <c r="D62" s="34">
        <v>41</v>
      </c>
      <c r="E62" s="37" t="s">
        <v>33</v>
      </c>
      <c r="F62" s="8"/>
      <c r="G62" s="8"/>
      <c r="H62" s="66">
        <f t="shared" ref="H62:I64" si="3">H63</f>
        <v>1423000</v>
      </c>
      <c r="I62" s="66">
        <f t="shared" si="3"/>
        <v>1423000</v>
      </c>
    </row>
    <row r="63" spans="1:9" ht="74.400000000000006" customHeight="1" x14ac:dyDescent="0.25">
      <c r="A63" s="9" t="s">
        <v>36</v>
      </c>
      <c r="B63" s="38" t="s">
        <v>11</v>
      </c>
      <c r="C63" s="8">
        <v>3</v>
      </c>
      <c r="D63" s="8">
        <v>41</v>
      </c>
      <c r="E63" s="38" t="s">
        <v>33</v>
      </c>
      <c r="F63" s="8">
        <v>15440</v>
      </c>
      <c r="G63" s="8"/>
      <c r="H63" s="67">
        <f t="shared" si="3"/>
        <v>1423000</v>
      </c>
      <c r="I63" s="67">
        <f t="shared" si="3"/>
        <v>1423000</v>
      </c>
    </row>
    <row r="64" spans="1:9" x14ac:dyDescent="0.25">
      <c r="A64" s="7" t="s">
        <v>20</v>
      </c>
      <c r="B64" s="38" t="s">
        <v>11</v>
      </c>
      <c r="C64" s="8">
        <v>3</v>
      </c>
      <c r="D64" s="8">
        <v>41</v>
      </c>
      <c r="E64" s="38" t="s">
        <v>33</v>
      </c>
      <c r="F64" s="8">
        <v>15440</v>
      </c>
      <c r="G64" s="8">
        <v>800</v>
      </c>
      <c r="H64" s="67">
        <f t="shared" si="3"/>
        <v>1423000</v>
      </c>
      <c r="I64" s="67">
        <f t="shared" si="3"/>
        <v>1423000</v>
      </c>
    </row>
    <row r="65" spans="1:9" ht="82.8" x14ac:dyDescent="0.25">
      <c r="A65" s="9" t="s">
        <v>37</v>
      </c>
      <c r="B65" s="38" t="s">
        <v>11</v>
      </c>
      <c r="C65" s="8">
        <v>3</v>
      </c>
      <c r="D65" s="8">
        <v>41</v>
      </c>
      <c r="E65" s="38" t="s">
        <v>33</v>
      </c>
      <c r="F65" s="8">
        <v>15440</v>
      </c>
      <c r="G65" s="8">
        <v>810</v>
      </c>
      <c r="H65" s="67">
        <f>ведомственная!G290</f>
        <v>1423000</v>
      </c>
      <c r="I65" s="67">
        <f>ведомственная!H290</f>
        <v>1423000</v>
      </c>
    </row>
    <row r="66" spans="1:9" ht="55.2" customHeight="1" x14ac:dyDescent="0.25">
      <c r="A66" s="35" t="s">
        <v>38</v>
      </c>
      <c r="B66" s="37" t="s">
        <v>11</v>
      </c>
      <c r="C66" s="34">
        <v>3</v>
      </c>
      <c r="D66" s="34">
        <v>42</v>
      </c>
      <c r="E66" s="34"/>
      <c r="F66" s="34"/>
      <c r="G66" s="34"/>
      <c r="H66" s="66">
        <f t="shared" ref="H66:I69" si="4">H67</f>
        <v>320000</v>
      </c>
      <c r="I66" s="66">
        <f t="shared" si="4"/>
        <v>320000</v>
      </c>
    </row>
    <row r="67" spans="1:9" ht="27.6" customHeight="1" x14ac:dyDescent="0.25">
      <c r="A67" s="35" t="s">
        <v>32</v>
      </c>
      <c r="B67" s="37" t="s">
        <v>11</v>
      </c>
      <c r="C67" s="34">
        <v>3</v>
      </c>
      <c r="D67" s="34">
        <v>42</v>
      </c>
      <c r="E67" s="37" t="s">
        <v>33</v>
      </c>
      <c r="F67" s="34"/>
      <c r="G67" s="34"/>
      <c r="H67" s="66">
        <f t="shared" si="4"/>
        <v>320000</v>
      </c>
      <c r="I67" s="66">
        <f t="shared" si="4"/>
        <v>320000</v>
      </c>
    </row>
    <row r="68" spans="1:9" ht="27.6" customHeight="1" x14ac:dyDescent="0.25">
      <c r="A68" s="9" t="s">
        <v>39</v>
      </c>
      <c r="B68" s="38" t="s">
        <v>11</v>
      </c>
      <c r="C68" s="8">
        <v>3</v>
      </c>
      <c r="D68" s="8">
        <v>42</v>
      </c>
      <c r="E68" s="38" t="s">
        <v>33</v>
      </c>
      <c r="F68" s="8">
        <v>18630</v>
      </c>
      <c r="G68" s="8"/>
      <c r="H68" s="67">
        <f t="shared" si="4"/>
        <v>320000</v>
      </c>
      <c r="I68" s="67">
        <f t="shared" si="4"/>
        <v>320000</v>
      </c>
    </row>
    <row r="69" spans="1:9" x14ac:dyDescent="0.25">
      <c r="A69" s="7" t="s">
        <v>20</v>
      </c>
      <c r="B69" s="38" t="s">
        <v>11</v>
      </c>
      <c r="C69" s="8">
        <v>3</v>
      </c>
      <c r="D69" s="8">
        <v>42</v>
      </c>
      <c r="E69" s="38" t="s">
        <v>33</v>
      </c>
      <c r="F69" s="8">
        <v>18630</v>
      </c>
      <c r="G69" s="8">
        <v>800</v>
      </c>
      <c r="H69" s="67">
        <f t="shared" si="4"/>
        <v>320000</v>
      </c>
      <c r="I69" s="67">
        <f t="shared" si="4"/>
        <v>320000</v>
      </c>
    </row>
    <row r="70" spans="1:9" ht="82.8" x14ac:dyDescent="0.25">
      <c r="A70" s="9" t="s">
        <v>37</v>
      </c>
      <c r="B70" s="38" t="s">
        <v>11</v>
      </c>
      <c r="C70" s="8">
        <v>3</v>
      </c>
      <c r="D70" s="8">
        <v>42</v>
      </c>
      <c r="E70" s="38" t="s">
        <v>33</v>
      </c>
      <c r="F70" s="8">
        <v>18630</v>
      </c>
      <c r="G70" s="8">
        <v>810</v>
      </c>
      <c r="H70" s="67">
        <f>ведомственная!G299</f>
        <v>320000</v>
      </c>
      <c r="I70" s="67">
        <f>ведомственная!H299</f>
        <v>320000</v>
      </c>
    </row>
    <row r="71" spans="1:9" ht="55.2" x14ac:dyDescent="0.25">
      <c r="A71" s="35" t="s">
        <v>291</v>
      </c>
      <c r="B71" s="37" t="s">
        <v>11</v>
      </c>
      <c r="C71" s="34">
        <v>4</v>
      </c>
      <c r="D71" s="34"/>
      <c r="E71" s="34"/>
      <c r="F71" s="34"/>
      <c r="G71" s="34"/>
      <c r="H71" s="66">
        <f>H72</f>
        <v>1277916</v>
      </c>
      <c r="I71" s="66">
        <f>I72</f>
        <v>1277916</v>
      </c>
    </row>
    <row r="72" spans="1:9" ht="41.4" x14ac:dyDescent="0.25">
      <c r="A72" s="35" t="s">
        <v>40</v>
      </c>
      <c r="B72" s="37" t="s">
        <v>11</v>
      </c>
      <c r="C72" s="34">
        <v>4</v>
      </c>
      <c r="D72" s="34">
        <v>51</v>
      </c>
      <c r="E72" s="34"/>
      <c r="F72" s="34"/>
      <c r="G72" s="34"/>
      <c r="H72" s="66">
        <f>H73+H86</f>
        <v>1277916</v>
      </c>
      <c r="I72" s="66">
        <f>I73+I86</f>
        <v>1277916</v>
      </c>
    </row>
    <row r="73" spans="1:9" x14ac:dyDescent="0.25">
      <c r="A73" s="36" t="s">
        <v>14</v>
      </c>
      <c r="B73" s="37" t="s">
        <v>11</v>
      </c>
      <c r="C73" s="34">
        <v>4</v>
      </c>
      <c r="D73" s="34">
        <v>51</v>
      </c>
      <c r="E73" s="37" t="s">
        <v>13</v>
      </c>
      <c r="F73" s="34"/>
      <c r="G73" s="34"/>
      <c r="H73" s="66">
        <f>H74+H81</f>
        <v>1277716</v>
      </c>
      <c r="I73" s="66">
        <f>I74+I81</f>
        <v>1277716</v>
      </c>
    </row>
    <row r="74" spans="1:9" ht="156.6" customHeight="1" x14ac:dyDescent="0.25">
      <c r="A74" s="9" t="s">
        <v>41</v>
      </c>
      <c r="B74" s="38" t="s">
        <v>11</v>
      </c>
      <c r="C74" s="8">
        <v>4</v>
      </c>
      <c r="D74" s="8">
        <v>51</v>
      </c>
      <c r="E74" s="38" t="s">
        <v>13</v>
      </c>
      <c r="F74" s="8">
        <v>12020</v>
      </c>
      <c r="G74" s="8"/>
      <c r="H74" s="67">
        <f>H75+H77+H79</f>
        <v>1052272</v>
      </c>
      <c r="I74" s="67">
        <f>I75+I77+I79</f>
        <v>1052272</v>
      </c>
    </row>
    <row r="75" spans="1:9" ht="110.4" x14ac:dyDescent="0.25">
      <c r="A75" s="9" t="s">
        <v>57</v>
      </c>
      <c r="B75" s="38" t="s">
        <v>11</v>
      </c>
      <c r="C75" s="8">
        <v>4</v>
      </c>
      <c r="D75" s="8">
        <v>51</v>
      </c>
      <c r="E75" s="38" t="s">
        <v>13</v>
      </c>
      <c r="F75" s="8">
        <v>12020</v>
      </c>
      <c r="G75" s="8">
        <v>100</v>
      </c>
      <c r="H75" s="67">
        <f>H76</f>
        <v>973580</v>
      </c>
      <c r="I75" s="67">
        <f>I76</f>
        <v>973580</v>
      </c>
    </row>
    <row r="76" spans="1:9" ht="41.4" x14ac:dyDescent="0.25">
      <c r="A76" s="9" t="s">
        <v>16</v>
      </c>
      <c r="B76" s="38" t="s">
        <v>11</v>
      </c>
      <c r="C76" s="8">
        <v>4</v>
      </c>
      <c r="D76" s="8">
        <v>51</v>
      </c>
      <c r="E76" s="38" t="s">
        <v>13</v>
      </c>
      <c r="F76" s="8">
        <v>12020</v>
      </c>
      <c r="G76" s="8">
        <v>120</v>
      </c>
      <c r="H76" s="67">
        <f>ведомственная!G128+ведомственная!G36</f>
        <v>973580</v>
      </c>
      <c r="I76" s="67">
        <f>ведомственная!H128+ведомственная!H36</f>
        <v>973580</v>
      </c>
    </row>
    <row r="77" spans="1:9" ht="41.4" customHeight="1" x14ac:dyDescent="0.25">
      <c r="A77" s="9" t="s">
        <v>18</v>
      </c>
      <c r="B77" s="38" t="s">
        <v>11</v>
      </c>
      <c r="C77" s="8">
        <v>4</v>
      </c>
      <c r="D77" s="8">
        <v>51</v>
      </c>
      <c r="E77" s="38" t="s">
        <v>13</v>
      </c>
      <c r="F77" s="8">
        <v>12020</v>
      </c>
      <c r="G77" s="8">
        <v>200</v>
      </c>
      <c r="H77" s="67">
        <f>H78</f>
        <v>77892</v>
      </c>
      <c r="I77" s="67">
        <f>I78</f>
        <v>77892</v>
      </c>
    </row>
    <row r="78" spans="1:9" ht="55.2" x14ac:dyDescent="0.25">
      <c r="A78" s="9" t="s">
        <v>19</v>
      </c>
      <c r="B78" s="38" t="s">
        <v>11</v>
      </c>
      <c r="C78" s="8">
        <v>4</v>
      </c>
      <c r="D78" s="8">
        <v>51</v>
      </c>
      <c r="E78" s="38" t="s">
        <v>13</v>
      </c>
      <c r="F78" s="8">
        <v>12020</v>
      </c>
      <c r="G78" s="8">
        <v>240</v>
      </c>
      <c r="H78" s="67">
        <f>ведомственная!G38</f>
        <v>77892</v>
      </c>
      <c r="I78" s="67">
        <f>ведомственная!H38</f>
        <v>77892</v>
      </c>
    </row>
    <row r="79" spans="1:9" x14ac:dyDescent="0.25">
      <c r="A79" s="7" t="s">
        <v>20</v>
      </c>
      <c r="B79" s="38" t="s">
        <v>11</v>
      </c>
      <c r="C79" s="8">
        <v>4</v>
      </c>
      <c r="D79" s="8">
        <v>51</v>
      </c>
      <c r="E79" s="38" t="s">
        <v>13</v>
      </c>
      <c r="F79" s="8">
        <v>12020</v>
      </c>
      <c r="G79" s="8">
        <v>800</v>
      </c>
      <c r="H79" s="67">
        <f>H80</f>
        <v>800</v>
      </c>
      <c r="I79" s="67">
        <f>I80</f>
        <v>800</v>
      </c>
    </row>
    <row r="80" spans="1:9" ht="27.6" x14ac:dyDescent="0.25">
      <c r="A80" s="9" t="s">
        <v>21</v>
      </c>
      <c r="B80" s="38" t="s">
        <v>11</v>
      </c>
      <c r="C80" s="8">
        <v>4</v>
      </c>
      <c r="D80" s="8">
        <v>51</v>
      </c>
      <c r="E80" s="38" t="s">
        <v>13</v>
      </c>
      <c r="F80" s="8">
        <v>12020</v>
      </c>
      <c r="G80" s="8">
        <v>850</v>
      </c>
      <c r="H80" s="67">
        <f>ведомственная!G40</f>
        <v>800</v>
      </c>
      <c r="I80" s="67">
        <f>ведомственная!H40</f>
        <v>800</v>
      </c>
    </row>
    <row r="81" spans="1:9" ht="84" customHeight="1" x14ac:dyDescent="0.25">
      <c r="A81" s="9" t="s">
        <v>42</v>
      </c>
      <c r="B81" s="38" t="s">
        <v>11</v>
      </c>
      <c r="C81" s="8">
        <v>4</v>
      </c>
      <c r="D81" s="8">
        <v>51</v>
      </c>
      <c r="E81" s="38" t="s">
        <v>13</v>
      </c>
      <c r="F81" s="8">
        <v>17900</v>
      </c>
      <c r="G81" s="8"/>
      <c r="H81" s="67">
        <f>H82+H84</f>
        <v>225444</v>
      </c>
      <c r="I81" s="67">
        <f>I82+I84</f>
        <v>225444</v>
      </c>
    </row>
    <row r="82" spans="1:9" ht="110.4" x14ac:dyDescent="0.25">
      <c r="A82" s="9" t="s">
        <v>57</v>
      </c>
      <c r="B82" s="38" t="s">
        <v>11</v>
      </c>
      <c r="C82" s="8">
        <v>4</v>
      </c>
      <c r="D82" s="8">
        <v>51</v>
      </c>
      <c r="E82" s="38" t="s">
        <v>13</v>
      </c>
      <c r="F82" s="8">
        <v>17900</v>
      </c>
      <c r="G82" s="8">
        <v>100</v>
      </c>
      <c r="H82" s="67">
        <f>H83</f>
        <v>216100</v>
      </c>
      <c r="I82" s="67">
        <f>I83</f>
        <v>216100</v>
      </c>
    </row>
    <row r="83" spans="1:9" ht="41.4" x14ac:dyDescent="0.25">
      <c r="A83" s="9" t="s">
        <v>16</v>
      </c>
      <c r="B83" s="38" t="s">
        <v>11</v>
      </c>
      <c r="C83" s="8">
        <v>4</v>
      </c>
      <c r="D83" s="8">
        <v>51</v>
      </c>
      <c r="E83" s="38" t="s">
        <v>13</v>
      </c>
      <c r="F83" s="8">
        <v>17900</v>
      </c>
      <c r="G83" s="8">
        <v>120</v>
      </c>
      <c r="H83" s="67">
        <f>ведомственная!G77</f>
        <v>216100</v>
      </c>
      <c r="I83" s="67">
        <f>ведомственная!H77</f>
        <v>216100</v>
      </c>
    </row>
    <row r="84" spans="1:9" ht="41.4" x14ac:dyDescent="0.25">
      <c r="A84" s="24" t="s">
        <v>18</v>
      </c>
      <c r="B84" s="38" t="s">
        <v>11</v>
      </c>
      <c r="C84" s="8">
        <v>4</v>
      </c>
      <c r="D84" s="8">
        <v>51</v>
      </c>
      <c r="E84" s="38" t="s">
        <v>13</v>
      </c>
      <c r="F84" s="8">
        <v>17900</v>
      </c>
      <c r="G84" s="8">
        <v>200</v>
      </c>
      <c r="H84" s="67">
        <f>H85</f>
        <v>9344</v>
      </c>
      <c r="I84" s="67">
        <f>I85</f>
        <v>9344</v>
      </c>
    </row>
    <row r="85" spans="1:9" ht="55.2" x14ac:dyDescent="0.25">
      <c r="A85" s="24" t="s">
        <v>19</v>
      </c>
      <c r="B85" s="38" t="s">
        <v>11</v>
      </c>
      <c r="C85" s="8">
        <v>4</v>
      </c>
      <c r="D85" s="8">
        <v>51</v>
      </c>
      <c r="E85" s="38" t="s">
        <v>13</v>
      </c>
      <c r="F85" s="8">
        <v>17900</v>
      </c>
      <c r="G85" s="8">
        <v>240</v>
      </c>
      <c r="H85" s="67">
        <f>ведомственная!G79</f>
        <v>9344</v>
      </c>
      <c r="I85" s="67">
        <f>ведомственная!H79</f>
        <v>9344</v>
      </c>
    </row>
    <row r="86" spans="1:9" ht="41.4" x14ac:dyDescent="0.25">
      <c r="A86" s="35" t="s">
        <v>32</v>
      </c>
      <c r="B86" s="37" t="s">
        <v>11</v>
      </c>
      <c r="C86" s="34">
        <v>4</v>
      </c>
      <c r="D86" s="34">
        <v>51</v>
      </c>
      <c r="E86" s="37" t="s">
        <v>33</v>
      </c>
      <c r="F86" s="34"/>
      <c r="G86" s="34"/>
      <c r="H86" s="66">
        <f t="shared" ref="H86:I88" si="5">H87</f>
        <v>200</v>
      </c>
      <c r="I86" s="66">
        <f t="shared" si="5"/>
        <v>200</v>
      </c>
    </row>
    <row r="87" spans="1:9" ht="157.94999999999999" customHeight="1" x14ac:dyDescent="0.25">
      <c r="A87" s="9" t="s">
        <v>41</v>
      </c>
      <c r="B87" s="38" t="s">
        <v>11</v>
      </c>
      <c r="C87" s="8">
        <v>4</v>
      </c>
      <c r="D87" s="8">
        <v>51</v>
      </c>
      <c r="E87" s="38" t="s">
        <v>33</v>
      </c>
      <c r="F87" s="8">
        <v>12020</v>
      </c>
      <c r="G87" s="8"/>
      <c r="H87" s="67">
        <f t="shared" si="5"/>
        <v>200</v>
      </c>
      <c r="I87" s="67">
        <f t="shared" si="5"/>
        <v>200</v>
      </c>
    </row>
    <row r="88" spans="1:9" x14ac:dyDescent="0.25">
      <c r="A88" s="7" t="s">
        <v>91</v>
      </c>
      <c r="B88" s="38" t="s">
        <v>11</v>
      </c>
      <c r="C88" s="8">
        <v>4</v>
      </c>
      <c r="D88" s="8">
        <v>51</v>
      </c>
      <c r="E88" s="38" t="s">
        <v>33</v>
      </c>
      <c r="F88" s="8">
        <v>12020</v>
      </c>
      <c r="G88" s="8">
        <v>500</v>
      </c>
      <c r="H88" s="67">
        <f t="shared" si="5"/>
        <v>200</v>
      </c>
      <c r="I88" s="67">
        <f t="shared" si="5"/>
        <v>200</v>
      </c>
    </row>
    <row r="89" spans="1:9" x14ac:dyDescent="0.25">
      <c r="A89" s="7" t="s">
        <v>35</v>
      </c>
      <c r="B89" s="38" t="s">
        <v>11</v>
      </c>
      <c r="C89" s="8">
        <v>4</v>
      </c>
      <c r="D89" s="8">
        <v>51</v>
      </c>
      <c r="E89" s="38" t="s">
        <v>33</v>
      </c>
      <c r="F89" s="8">
        <v>12020</v>
      </c>
      <c r="G89" s="8">
        <v>530</v>
      </c>
      <c r="H89" s="67">
        <f>ведомственная!G281</f>
        <v>200</v>
      </c>
      <c r="I89" s="67">
        <f>ведомственная!H281</f>
        <v>200</v>
      </c>
    </row>
    <row r="90" spans="1:9" ht="81" customHeight="1" x14ac:dyDescent="0.25">
      <c r="A90" s="35" t="s">
        <v>326</v>
      </c>
      <c r="B90" s="37" t="s">
        <v>11</v>
      </c>
      <c r="C90" s="34">
        <v>5</v>
      </c>
      <c r="D90" s="34"/>
      <c r="E90" s="34"/>
      <c r="F90" s="34"/>
      <c r="G90" s="34"/>
      <c r="H90" s="66">
        <f>H91+H100+H105</f>
        <v>16073670</v>
      </c>
      <c r="I90" s="66">
        <f>I91+I100+I105</f>
        <v>16896670</v>
      </c>
    </row>
    <row r="91" spans="1:9" ht="82.8" x14ac:dyDescent="0.25">
      <c r="A91" s="35" t="s">
        <v>43</v>
      </c>
      <c r="B91" s="37" t="s">
        <v>11</v>
      </c>
      <c r="C91" s="34">
        <v>5</v>
      </c>
      <c r="D91" s="34">
        <v>61</v>
      </c>
      <c r="E91" s="34"/>
      <c r="F91" s="34"/>
      <c r="G91" s="34"/>
      <c r="H91" s="66">
        <f>H92+H96</f>
        <v>9463000</v>
      </c>
      <c r="I91" s="66">
        <f>I92+I96</f>
        <v>10286000</v>
      </c>
    </row>
    <row r="92" spans="1:9" x14ac:dyDescent="0.25">
      <c r="A92" s="36" t="s">
        <v>14</v>
      </c>
      <c r="B92" s="37" t="s">
        <v>11</v>
      </c>
      <c r="C92" s="34">
        <v>5</v>
      </c>
      <c r="D92" s="34">
        <v>61</v>
      </c>
      <c r="E92" s="37" t="s">
        <v>13</v>
      </c>
      <c r="F92" s="34"/>
      <c r="G92" s="34"/>
      <c r="H92" s="66">
        <f t="shared" ref="H92:I94" si="6">H93</f>
        <v>3763000</v>
      </c>
      <c r="I92" s="66">
        <f t="shared" si="6"/>
        <v>4086000</v>
      </c>
    </row>
    <row r="93" spans="1:9" ht="55.2" x14ac:dyDescent="0.25">
      <c r="A93" s="9" t="s">
        <v>44</v>
      </c>
      <c r="B93" s="38" t="s">
        <v>11</v>
      </c>
      <c r="C93" s="8">
        <v>5</v>
      </c>
      <c r="D93" s="8">
        <v>61</v>
      </c>
      <c r="E93" s="38" t="s">
        <v>13</v>
      </c>
      <c r="F93" s="8">
        <v>72010</v>
      </c>
      <c r="G93" s="8"/>
      <c r="H93" s="67">
        <f t="shared" si="6"/>
        <v>3763000</v>
      </c>
      <c r="I93" s="67">
        <f t="shared" si="6"/>
        <v>4086000</v>
      </c>
    </row>
    <row r="94" spans="1:9" ht="45" customHeight="1" x14ac:dyDescent="0.25">
      <c r="A94" s="9" t="s">
        <v>18</v>
      </c>
      <c r="B94" s="38" t="s">
        <v>11</v>
      </c>
      <c r="C94" s="8">
        <v>5</v>
      </c>
      <c r="D94" s="8">
        <v>61</v>
      </c>
      <c r="E94" s="38" t="s">
        <v>13</v>
      </c>
      <c r="F94" s="8">
        <v>72010</v>
      </c>
      <c r="G94" s="8">
        <v>200</v>
      </c>
      <c r="H94" s="67">
        <f t="shared" si="6"/>
        <v>3763000</v>
      </c>
      <c r="I94" s="67">
        <f t="shared" si="6"/>
        <v>4086000</v>
      </c>
    </row>
    <row r="95" spans="1:9" ht="55.2" x14ac:dyDescent="0.25">
      <c r="A95" s="9" t="s">
        <v>19</v>
      </c>
      <c r="B95" s="38" t="s">
        <v>11</v>
      </c>
      <c r="C95" s="8">
        <v>5</v>
      </c>
      <c r="D95" s="8">
        <v>61</v>
      </c>
      <c r="E95" s="38" t="s">
        <v>13</v>
      </c>
      <c r="F95" s="8">
        <v>72010</v>
      </c>
      <c r="G95" s="8">
        <v>240</v>
      </c>
      <c r="H95" s="67">
        <f>ведомственная!G70</f>
        <v>3763000</v>
      </c>
      <c r="I95" s="67">
        <f>ведомственная!H70</f>
        <v>4086000</v>
      </c>
    </row>
    <row r="96" spans="1:9" ht="41.4" x14ac:dyDescent="0.25">
      <c r="A96" s="35" t="s">
        <v>32</v>
      </c>
      <c r="B96" s="37" t="s">
        <v>11</v>
      </c>
      <c r="C96" s="34">
        <v>5</v>
      </c>
      <c r="D96" s="34">
        <v>61</v>
      </c>
      <c r="E96" s="37" t="s">
        <v>33</v>
      </c>
      <c r="F96" s="34"/>
      <c r="G96" s="34"/>
      <c r="H96" s="66">
        <f t="shared" ref="H96:I98" si="7">H97</f>
        <v>5700000</v>
      </c>
      <c r="I96" s="66">
        <f t="shared" si="7"/>
        <v>6200000</v>
      </c>
    </row>
    <row r="97" spans="1:9" ht="55.2" x14ac:dyDescent="0.25">
      <c r="A97" s="9" t="s">
        <v>44</v>
      </c>
      <c r="B97" s="38" t="s">
        <v>11</v>
      </c>
      <c r="C97" s="8">
        <v>5</v>
      </c>
      <c r="D97" s="8">
        <v>61</v>
      </c>
      <c r="E97" s="38" t="s">
        <v>33</v>
      </c>
      <c r="F97" s="8">
        <v>72010</v>
      </c>
      <c r="G97" s="8"/>
      <c r="H97" s="67">
        <f t="shared" si="7"/>
        <v>5700000</v>
      </c>
      <c r="I97" s="67">
        <f t="shared" si="7"/>
        <v>6200000</v>
      </c>
    </row>
    <row r="98" spans="1:9" x14ac:dyDescent="0.25">
      <c r="A98" s="7" t="s">
        <v>91</v>
      </c>
      <c r="B98" s="38" t="s">
        <v>11</v>
      </c>
      <c r="C98" s="8">
        <v>5</v>
      </c>
      <c r="D98" s="8">
        <v>61</v>
      </c>
      <c r="E98" s="38" t="s">
        <v>33</v>
      </c>
      <c r="F98" s="8">
        <v>72010</v>
      </c>
      <c r="G98" s="8">
        <v>500</v>
      </c>
      <c r="H98" s="67">
        <f t="shared" si="7"/>
        <v>5700000</v>
      </c>
      <c r="I98" s="67">
        <f t="shared" si="7"/>
        <v>6200000</v>
      </c>
    </row>
    <row r="99" spans="1:9" x14ac:dyDescent="0.25">
      <c r="A99" s="7" t="s">
        <v>45</v>
      </c>
      <c r="B99" s="38" t="s">
        <v>11</v>
      </c>
      <c r="C99" s="8">
        <v>5</v>
      </c>
      <c r="D99" s="8">
        <v>61</v>
      </c>
      <c r="E99" s="38" t="s">
        <v>33</v>
      </c>
      <c r="F99" s="8">
        <v>72010</v>
      </c>
      <c r="G99" s="8">
        <v>540</v>
      </c>
      <c r="H99" s="67">
        <f>ведомственная!G295</f>
        <v>5700000</v>
      </c>
      <c r="I99" s="67">
        <f>ведомственная!H295</f>
        <v>6200000</v>
      </c>
    </row>
    <row r="100" spans="1:9" ht="55.2" x14ac:dyDescent="0.25">
      <c r="A100" s="35" t="s">
        <v>47</v>
      </c>
      <c r="B100" s="37" t="s">
        <v>11</v>
      </c>
      <c r="C100" s="34">
        <v>5</v>
      </c>
      <c r="D100" s="34">
        <v>62</v>
      </c>
      <c r="E100" s="37"/>
      <c r="F100" s="34"/>
      <c r="G100" s="34"/>
      <c r="H100" s="66">
        <f t="shared" ref="H100:I103" si="8">H101</f>
        <v>6200000</v>
      </c>
      <c r="I100" s="66">
        <f t="shared" si="8"/>
        <v>6200000</v>
      </c>
    </row>
    <row r="101" spans="1:9" x14ac:dyDescent="0.25">
      <c r="A101" s="36" t="s">
        <v>14</v>
      </c>
      <c r="B101" s="37" t="s">
        <v>11</v>
      </c>
      <c r="C101" s="34">
        <v>5</v>
      </c>
      <c r="D101" s="34">
        <v>62</v>
      </c>
      <c r="E101" s="37" t="s">
        <v>13</v>
      </c>
      <c r="F101" s="34"/>
      <c r="G101" s="34"/>
      <c r="H101" s="66">
        <f t="shared" si="8"/>
        <v>6200000</v>
      </c>
      <c r="I101" s="66">
        <f t="shared" si="8"/>
        <v>6200000</v>
      </c>
    </row>
    <row r="102" spans="1:9" ht="110.4" x14ac:dyDescent="0.25">
      <c r="A102" s="26" t="s">
        <v>269</v>
      </c>
      <c r="B102" s="38" t="s">
        <v>11</v>
      </c>
      <c r="C102" s="8">
        <v>5</v>
      </c>
      <c r="D102" s="8">
        <v>62</v>
      </c>
      <c r="E102" s="38" t="s">
        <v>13</v>
      </c>
      <c r="F102" s="8">
        <v>18450</v>
      </c>
      <c r="G102" s="34"/>
      <c r="H102" s="67">
        <f t="shared" si="8"/>
        <v>6200000</v>
      </c>
      <c r="I102" s="67">
        <f t="shared" si="8"/>
        <v>6200000</v>
      </c>
    </row>
    <row r="103" spans="1:9" x14ac:dyDescent="0.25">
      <c r="A103" s="24" t="s">
        <v>20</v>
      </c>
      <c r="B103" s="38" t="s">
        <v>11</v>
      </c>
      <c r="C103" s="8">
        <v>5</v>
      </c>
      <c r="D103" s="8">
        <v>62</v>
      </c>
      <c r="E103" s="38" t="s">
        <v>13</v>
      </c>
      <c r="F103" s="8">
        <v>18450</v>
      </c>
      <c r="G103" s="8">
        <v>800</v>
      </c>
      <c r="H103" s="67">
        <f t="shared" si="8"/>
        <v>6200000</v>
      </c>
      <c r="I103" s="67">
        <f t="shared" si="8"/>
        <v>6200000</v>
      </c>
    </row>
    <row r="104" spans="1:9" ht="82.8" x14ac:dyDescent="0.25">
      <c r="A104" s="24" t="s">
        <v>183</v>
      </c>
      <c r="B104" s="38" t="s">
        <v>11</v>
      </c>
      <c r="C104" s="8">
        <v>5</v>
      </c>
      <c r="D104" s="8">
        <v>62</v>
      </c>
      <c r="E104" s="38" t="s">
        <v>13</v>
      </c>
      <c r="F104" s="8">
        <v>18450</v>
      </c>
      <c r="G104" s="8">
        <v>810</v>
      </c>
      <c r="H104" s="67">
        <f>ведомственная!G66</f>
        <v>6200000</v>
      </c>
      <c r="I104" s="67">
        <f>ведомственная!H66</f>
        <v>6200000</v>
      </c>
    </row>
    <row r="105" spans="1:9" ht="69" x14ac:dyDescent="0.25">
      <c r="A105" s="35" t="s">
        <v>48</v>
      </c>
      <c r="B105" s="37" t="s">
        <v>11</v>
      </c>
      <c r="C105" s="34">
        <v>5</v>
      </c>
      <c r="D105" s="34">
        <v>71</v>
      </c>
      <c r="E105" s="37"/>
      <c r="F105" s="34"/>
      <c r="G105" s="34"/>
      <c r="H105" s="66">
        <f>H106+H110</f>
        <v>410670</v>
      </c>
      <c r="I105" s="66">
        <f>I106+I110</f>
        <v>410670</v>
      </c>
    </row>
    <row r="106" spans="1:9" x14ac:dyDescent="0.25">
      <c r="A106" s="36" t="s">
        <v>14</v>
      </c>
      <c r="B106" s="37" t="s">
        <v>11</v>
      </c>
      <c r="C106" s="34">
        <v>5</v>
      </c>
      <c r="D106" s="34">
        <v>71</v>
      </c>
      <c r="E106" s="37" t="s">
        <v>13</v>
      </c>
      <c r="F106" s="34"/>
      <c r="G106" s="34"/>
      <c r="H106" s="66">
        <f t="shared" ref="H106:I108" si="9">H107</f>
        <v>230000</v>
      </c>
      <c r="I106" s="66">
        <f t="shared" si="9"/>
        <v>230000</v>
      </c>
    </row>
    <row r="107" spans="1:9" ht="27.6" x14ac:dyDescent="0.25">
      <c r="A107" s="9" t="s">
        <v>49</v>
      </c>
      <c r="B107" s="38" t="s">
        <v>11</v>
      </c>
      <c r="C107" s="8">
        <v>5</v>
      </c>
      <c r="D107" s="8">
        <v>71</v>
      </c>
      <c r="E107" s="38" t="s">
        <v>13</v>
      </c>
      <c r="F107" s="8">
        <v>70060</v>
      </c>
      <c r="G107" s="8"/>
      <c r="H107" s="67">
        <f t="shared" si="9"/>
        <v>230000</v>
      </c>
      <c r="I107" s="67">
        <f t="shared" si="9"/>
        <v>230000</v>
      </c>
    </row>
    <row r="108" spans="1:9" ht="42.6" customHeight="1" x14ac:dyDescent="0.25">
      <c r="A108" s="9" t="s">
        <v>18</v>
      </c>
      <c r="B108" s="38" t="s">
        <v>11</v>
      </c>
      <c r="C108" s="8">
        <v>5</v>
      </c>
      <c r="D108" s="8">
        <v>71</v>
      </c>
      <c r="E108" s="38" t="s">
        <v>13</v>
      </c>
      <c r="F108" s="8">
        <v>70060</v>
      </c>
      <c r="G108" s="8">
        <v>200</v>
      </c>
      <c r="H108" s="67">
        <f t="shared" si="9"/>
        <v>230000</v>
      </c>
      <c r="I108" s="67">
        <f t="shared" si="9"/>
        <v>230000</v>
      </c>
    </row>
    <row r="109" spans="1:9" ht="55.2" x14ac:dyDescent="0.25">
      <c r="A109" s="9" t="s">
        <v>19</v>
      </c>
      <c r="B109" s="38" t="s">
        <v>11</v>
      </c>
      <c r="C109" s="8">
        <v>5</v>
      </c>
      <c r="D109" s="8">
        <v>71</v>
      </c>
      <c r="E109" s="38" t="s">
        <v>13</v>
      </c>
      <c r="F109" s="8">
        <v>70060</v>
      </c>
      <c r="G109" s="8">
        <v>240</v>
      </c>
      <c r="H109" s="67">
        <f>ведомственная!G87</f>
        <v>230000</v>
      </c>
      <c r="I109" s="67">
        <f>ведомственная!H87</f>
        <v>230000</v>
      </c>
    </row>
    <row r="110" spans="1:9" ht="41.4" x14ac:dyDescent="0.25">
      <c r="A110" s="35" t="s">
        <v>32</v>
      </c>
      <c r="B110" s="37" t="s">
        <v>11</v>
      </c>
      <c r="C110" s="34">
        <v>5</v>
      </c>
      <c r="D110" s="34">
        <v>71</v>
      </c>
      <c r="E110" s="37" t="s">
        <v>33</v>
      </c>
      <c r="F110" s="34"/>
      <c r="G110" s="34"/>
      <c r="H110" s="66">
        <f>H114+H111</f>
        <v>180670</v>
      </c>
      <c r="I110" s="66">
        <f>I114+I111</f>
        <v>180670</v>
      </c>
    </row>
    <row r="111" spans="1:9" ht="27.6" x14ac:dyDescent="0.25">
      <c r="A111" s="24" t="s">
        <v>49</v>
      </c>
      <c r="B111" s="38" t="s">
        <v>11</v>
      </c>
      <c r="C111" s="8">
        <v>5</v>
      </c>
      <c r="D111" s="8">
        <v>71</v>
      </c>
      <c r="E111" s="38" t="s">
        <v>33</v>
      </c>
      <c r="F111" s="8">
        <v>70060</v>
      </c>
      <c r="G111" s="8"/>
      <c r="H111" s="67">
        <f>H112</f>
        <v>81470</v>
      </c>
      <c r="I111" s="67">
        <f>I112</f>
        <v>81470</v>
      </c>
    </row>
    <row r="112" spans="1:9" x14ac:dyDescent="0.25">
      <c r="A112" s="24" t="s">
        <v>91</v>
      </c>
      <c r="B112" s="38" t="s">
        <v>11</v>
      </c>
      <c r="C112" s="8">
        <v>5</v>
      </c>
      <c r="D112" s="8">
        <v>71</v>
      </c>
      <c r="E112" s="38" t="s">
        <v>33</v>
      </c>
      <c r="F112" s="8">
        <v>70060</v>
      </c>
      <c r="G112" s="8">
        <v>500</v>
      </c>
      <c r="H112" s="67">
        <f>H113</f>
        <v>81470</v>
      </c>
      <c r="I112" s="67">
        <f>I113</f>
        <v>81470</v>
      </c>
    </row>
    <row r="113" spans="1:9" x14ac:dyDescent="0.25">
      <c r="A113" s="24" t="s">
        <v>45</v>
      </c>
      <c r="B113" s="38" t="s">
        <v>11</v>
      </c>
      <c r="C113" s="8">
        <v>5</v>
      </c>
      <c r="D113" s="8">
        <v>71</v>
      </c>
      <c r="E113" s="38" t="s">
        <v>33</v>
      </c>
      <c r="F113" s="8">
        <v>70060</v>
      </c>
      <c r="G113" s="8">
        <v>540</v>
      </c>
      <c r="H113" s="67">
        <f>ведомственная!G304</f>
        <v>81470</v>
      </c>
      <c r="I113" s="67">
        <f>ведомственная!H304</f>
        <v>81470</v>
      </c>
    </row>
    <row r="114" spans="1:9" ht="96.6" x14ac:dyDescent="0.25">
      <c r="A114" s="9" t="s">
        <v>46</v>
      </c>
      <c r="B114" s="38" t="s">
        <v>11</v>
      </c>
      <c r="C114" s="8">
        <v>5</v>
      </c>
      <c r="D114" s="8">
        <v>71</v>
      </c>
      <c r="E114" s="38" t="s">
        <v>33</v>
      </c>
      <c r="F114" s="8">
        <v>81040</v>
      </c>
      <c r="G114" s="8"/>
      <c r="H114" s="67">
        <f>H115</f>
        <v>99200</v>
      </c>
      <c r="I114" s="67">
        <f>I115</f>
        <v>99200</v>
      </c>
    </row>
    <row r="115" spans="1:9" x14ac:dyDescent="0.25">
      <c r="A115" s="7" t="s">
        <v>91</v>
      </c>
      <c r="B115" s="38" t="s">
        <v>11</v>
      </c>
      <c r="C115" s="8">
        <v>5</v>
      </c>
      <c r="D115" s="8">
        <v>71</v>
      </c>
      <c r="E115" s="38" t="s">
        <v>33</v>
      </c>
      <c r="F115" s="8">
        <v>81040</v>
      </c>
      <c r="G115" s="8">
        <v>500</v>
      </c>
      <c r="H115" s="67">
        <f>H116</f>
        <v>99200</v>
      </c>
      <c r="I115" s="67">
        <f>I116</f>
        <v>99200</v>
      </c>
    </row>
    <row r="116" spans="1:9" x14ac:dyDescent="0.25">
      <c r="A116" s="7" t="s">
        <v>45</v>
      </c>
      <c r="B116" s="38" t="s">
        <v>11</v>
      </c>
      <c r="C116" s="8">
        <v>5</v>
      </c>
      <c r="D116" s="8">
        <v>71</v>
      </c>
      <c r="E116" s="38" t="s">
        <v>33</v>
      </c>
      <c r="F116" s="8">
        <v>81040</v>
      </c>
      <c r="G116" s="8">
        <v>540</v>
      </c>
      <c r="H116" s="67">
        <f>ведомственная!G308</f>
        <v>99200</v>
      </c>
      <c r="I116" s="67">
        <f>ведомственная!H308</f>
        <v>99200</v>
      </c>
    </row>
    <row r="117" spans="1:9" ht="39.6" customHeight="1" x14ac:dyDescent="0.25">
      <c r="A117" s="35" t="s">
        <v>292</v>
      </c>
      <c r="B117" s="37" t="s">
        <v>11</v>
      </c>
      <c r="C117" s="34">
        <v>6</v>
      </c>
      <c r="D117" s="34"/>
      <c r="E117" s="34"/>
      <c r="F117" s="34"/>
      <c r="G117" s="34"/>
      <c r="H117" s="66">
        <f>H118+H125+H140</f>
        <v>2066300</v>
      </c>
      <c r="I117" s="66">
        <f>I118+I125+I140</f>
        <v>2066300</v>
      </c>
    </row>
    <row r="118" spans="1:9" ht="27.6" x14ac:dyDescent="0.25">
      <c r="A118" s="35" t="s">
        <v>50</v>
      </c>
      <c r="B118" s="37" t="s">
        <v>11</v>
      </c>
      <c r="C118" s="34">
        <v>6</v>
      </c>
      <c r="D118" s="34">
        <v>81</v>
      </c>
      <c r="E118" s="34"/>
      <c r="F118" s="34"/>
      <c r="G118" s="34"/>
      <c r="H118" s="66">
        <f>H119</f>
        <v>150000</v>
      </c>
      <c r="I118" s="66">
        <f>I119</f>
        <v>150000</v>
      </c>
    </row>
    <row r="119" spans="1:9" ht="16.2" customHeight="1" x14ac:dyDescent="0.25">
      <c r="A119" s="36" t="s">
        <v>14</v>
      </c>
      <c r="B119" s="37" t="s">
        <v>11</v>
      </c>
      <c r="C119" s="34">
        <v>6</v>
      </c>
      <c r="D119" s="34">
        <v>81</v>
      </c>
      <c r="E119" s="37" t="s">
        <v>13</v>
      </c>
      <c r="F119" s="34"/>
      <c r="G119" s="34"/>
      <c r="H119" s="66">
        <f>H120</f>
        <v>150000</v>
      </c>
      <c r="I119" s="66">
        <f>I120</f>
        <v>150000</v>
      </c>
    </row>
    <row r="120" spans="1:9" ht="69" x14ac:dyDescent="0.25">
      <c r="A120" s="9" t="s">
        <v>51</v>
      </c>
      <c r="B120" s="38" t="s">
        <v>11</v>
      </c>
      <c r="C120" s="8">
        <v>6</v>
      </c>
      <c r="D120" s="8">
        <v>81</v>
      </c>
      <c r="E120" s="38" t="s">
        <v>13</v>
      </c>
      <c r="F120" s="8">
        <v>17610</v>
      </c>
      <c r="G120" s="8"/>
      <c r="H120" s="67">
        <f>H123+H121</f>
        <v>150000</v>
      </c>
      <c r="I120" s="67">
        <f>I123+I121</f>
        <v>150000</v>
      </c>
    </row>
    <row r="121" spans="1:9" ht="110.4" x14ac:dyDescent="0.25">
      <c r="A121" s="24" t="s">
        <v>57</v>
      </c>
      <c r="B121" s="38" t="s">
        <v>11</v>
      </c>
      <c r="C121" s="8">
        <v>6</v>
      </c>
      <c r="D121" s="8">
        <v>81</v>
      </c>
      <c r="E121" s="38" t="s">
        <v>13</v>
      </c>
      <c r="F121" s="8">
        <v>17610</v>
      </c>
      <c r="G121" s="8">
        <v>100</v>
      </c>
      <c r="H121" s="67">
        <f>H122</f>
        <v>110000</v>
      </c>
      <c r="I121" s="67">
        <f>I122</f>
        <v>110000</v>
      </c>
    </row>
    <row r="122" spans="1:9" ht="27.6" x14ac:dyDescent="0.25">
      <c r="A122" s="24" t="s">
        <v>58</v>
      </c>
      <c r="B122" s="38" t="s">
        <v>11</v>
      </c>
      <c r="C122" s="8">
        <v>6</v>
      </c>
      <c r="D122" s="8">
        <v>81</v>
      </c>
      <c r="E122" s="38" t="s">
        <v>13</v>
      </c>
      <c r="F122" s="8">
        <v>17610</v>
      </c>
      <c r="G122" s="8">
        <v>110</v>
      </c>
      <c r="H122" s="67">
        <f>ведомственная!G138</f>
        <v>110000</v>
      </c>
      <c r="I122" s="67">
        <f>ведомственная!H138</f>
        <v>110000</v>
      </c>
    </row>
    <row r="123" spans="1:9" ht="42.6" customHeight="1" x14ac:dyDescent="0.25">
      <c r="A123" s="9" t="s">
        <v>18</v>
      </c>
      <c r="B123" s="38" t="s">
        <v>11</v>
      </c>
      <c r="C123" s="8">
        <v>6</v>
      </c>
      <c r="D123" s="8">
        <v>81</v>
      </c>
      <c r="E123" s="38" t="s">
        <v>13</v>
      </c>
      <c r="F123" s="8">
        <v>17610</v>
      </c>
      <c r="G123" s="8">
        <v>200</v>
      </c>
      <c r="H123" s="67">
        <f>H124</f>
        <v>40000</v>
      </c>
      <c r="I123" s="67">
        <f>I124</f>
        <v>40000</v>
      </c>
    </row>
    <row r="124" spans="1:9" ht="55.2" x14ac:dyDescent="0.25">
      <c r="A124" s="9" t="s">
        <v>19</v>
      </c>
      <c r="B124" s="38" t="s">
        <v>11</v>
      </c>
      <c r="C124" s="8">
        <v>6</v>
      </c>
      <c r="D124" s="8">
        <v>81</v>
      </c>
      <c r="E124" s="38" t="s">
        <v>13</v>
      </c>
      <c r="F124" s="8">
        <v>17610</v>
      </c>
      <c r="G124" s="8">
        <v>240</v>
      </c>
      <c r="H124" s="67">
        <f>ведомственная!G140</f>
        <v>40000</v>
      </c>
      <c r="I124" s="67">
        <f>ведомственная!H140</f>
        <v>40000</v>
      </c>
    </row>
    <row r="125" spans="1:9" ht="41.4" x14ac:dyDescent="0.25">
      <c r="A125" s="35" t="s">
        <v>77</v>
      </c>
      <c r="B125" s="37" t="s">
        <v>11</v>
      </c>
      <c r="C125" s="34">
        <v>6</v>
      </c>
      <c r="D125" s="34">
        <v>82</v>
      </c>
      <c r="E125" s="34"/>
      <c r="F125" s="34"/>
      <c r="G125" s="34"/>
      <c r="H125" s="66">
        <f>H126</f>
        <v>413000</v>
      </c>
      <c r="I125" s="66">
        <f>I126</f>
        <v>413000</v>
      </c>
    </row>
    <row r="126" spans="1:9" s="40" customFormat="1" ht="41.4" customHeight="1" x14ac:dyDescent="0.25">
      <c r="A126" s="35" t="s">
        <v>53</v>
      </c>
      <c r="B126" s="37" t="s">
        <v>11</v>
      </c>
      <c r="C126" s="34">
        <v>6</v>
      </c>
      <c r="D126" s="34">
        <v>82</v>
      </c>
      <c r="E126" s="37" t="s">
        <v>52</v>
      </c>
      <c r="F126" s="34"/>
      <c r="G126" s="34"/>
      <c r="H126" s="66">
        <f>H127+H132+H137</f>
        <v>413000</v>
      </c>
      <c r="I126" s="66">
        <f>I127+I132+I137</f>
        <v>413000</v>
      </c>
    </row>
    <row r="127" spans="1:9" ht="31.2" customHeight="1" x14ac:dyDescent="0.25">
      <c r="A127" s="10" t="s">
        <v>78</v>
      </c>
      <c r="B127" s="38" t="s">
        <v>11</v>
      </c>
      <c r="C127" s="8">
        <v>6</v>
      </c>
      <c r="D127" s="8">
        <v>82</v>
      </c>
      <c r="E127" s="38" t="s">
        <v>52</v>
      </c>
      <c r="F127" s="56">
        <v>11310</v>
      </c>
      <c r="G127" s="56"/>
      <c r="H127" s="68">
        <f>H128+H130</f>
        <v>150000</v>
      </c>
      <c r="I127" s="68">
        <f>I128+I130</f>
        <v>150000</v>
      </c>
    </row>
    <row r="128" spans="1:9" ht="44.4" customHeight="1" x14ac:dyDescent="0.25">
      <c r="A128" s="9" t="s">
        <v>18</v>
      </c>
      <c r="B128" s="38" t="s">
        <v>11</v>
      </c>
      <c r="C128" s="8">
        <v>6</v>
      </c>
      <c r="D128" s="8">
        <v>82</v>
      </c>
      <c r="E128" s="38" t="s">
        <v>52</v>
      </c>
      <c r="F128" s="56">
        <v>11310</v>
      </c>
      <c r="G128" s="8">
        <v>200</v>
      </c>
      <c r="H128" s="67">
        <f>H129</f>
        <v>130000</v>
      </c>
      <c r="I128" s="67">
        <f>I129</f>
        <v>130000</v>
      </c>
    </row>
    <row r="129" spans="1:9" ht="54" customHeight="1" x14ac:dyDescent="0.25">
      <c r="A129" s="9" t="s">
        <v>19</v>
      </c>
      <c r="B129" s="38" t="s">
        <v>11</v>
      </c>
      <c r="C129" s="8">
        <v>6</v>
      </c>
      <c r="D129" s="8">
        <v>82</v>
      </c>
      <c r="E129" s="38" t="s">
        <v>52</v>
      </c>
      <c r="F129" s="56">
        <v>11310</v>
      </c>
      <c r="G129" s="8">
        <v>240</v>
      </c>
      <c r="H129" s="67">
        <f>ведомственная!G201</f>
        <v>130000</v>
      </c>
      <c r="I129" s="67">
        <f>ведомственная!H201</f>
        <v>130000</v>
      </c>
    </row>
    <row r="130" spans="1:9" ht="55.2" x14ac:dyDescent="0.25">
      <c r="A130" s="24" t="s">
        <v>23</v>
      </c>
      <c r="B130" s="38" t="s">
        <v>11</v>
      </c>
      <c r="C130" s="8">
        <v>6</v>
      </c>
      <c r="D130" s="8">
        <v>82</v>
      </c>
      <c r="E130" s="38" t="s">
        <v>52</v>
      </c>
      <c r="F130" s="56">
        <v>11310</v>
      </c>
      <c r="G130" s="8">
        <v>600</v>
      </c>
      <c r="H130" s="67">
        <f>H131</f>
        <v>20000</v>
      </c>
      <c r="I130" s="67">
        <f>I131</f>
        <v>20000</v>
      </c>
    </row>
    <row r="131" spans="1:9" ht="27.6" x14ac:dyDescent="0.25">
      <c r="A131" s="24" t="s">
        <v>24</v>
      </c>
      <c r="B131" s="38" t="s">
        <v>11</v>
      </c>
      <c r="C131" s="8">
        <v>6</v>
      </c>
      <c r="D131" s="8">
        <v>82</v>
      </c>
      <c r="E131" s="38" t="s">
        <v>52</v>
      </c>
      <c r="F131" s="56">
        <v>11310</v>
      </c>
      <c r="G131" s="8">
        <v>610</v>
      </c>
      <c r="H131" s="67">
        <f>ведомственная!G203</f>
        <v>20000</v>
      </c>
      <c r="I131" s="67">
        <f>ведомственная!H203</f>
        <v>20000</v>
      </c>
    </row>
    <row r="132" spans="1:9" ht="42" customHeight="1" x14ac:dyDescent="0.25">
      <c r="A132" s="9" t="s">
        <v>293</v>
      </c>
      <c r="B132" s="38" t="s">
        <v>11</v>
      </c>
      <c r="C132" s="8">
        <v>6</v>
      </c>
      <c r="D132" s="8">
        <v>82</v>
      </c>
      <c r="E132" s="38" t="s">
        <v>52</v>
      </c>
      <c r="F132" s="8">
        <v>81200</v>
      </c>
      <c r="G132" s="8"/>
      <c r="H132" s="67">
        <f>H133+H135</f>
        <v>200000</v>
      </c>
      <c r="I132" s="67">
        <f>I133+I135</f>
        <v>200000</v>
      </c>
    </row>
    <row r="133" spans="1:9" ht="46.95" customHeight="1" x14ac:dyDescent="0.25">
      <c r="A133" s="9" t="s">
        <v>18</v>
      </c>
      <c r="B133" s="38" t="s">
        <v>11</v>
      </c>
      <c r="C133" s="8">
        <v>6</v>
      </c>
      <c r="D133" s="8">
        <v>82</v>
      </c>
      <c r="E133" s="38" t="s">
        <v>52</v>
      </c>
      <c r="F133" s="8">
        <v>81200</v>
      </c>
      <c r="G133" s="8">
        <v>200</v>
      </c>
      <c r="H133" s="67">
        <f>H134</f>
        <v>100000</v>
      </c>
      <c r="I133" s="67">
        <f>I134</f>
        <v>100000</v>
      </c>
    </row>
    <row r="134" spans="1:9" ht="55.2" x14ac:dyDescent="0.25">
      <c r="A134" s="9" t="s">
        <v>19</v>
      </c>
      <c r="B134" s="38" t="s">
        <v>11</v>
      </c>
      <c r="C134" s="8">
        <v>6</v>
      </c>
      <c r="D134" s="8">
        <v>82</v>
      </c>
      <c r="E134" s="38" t="s">
        <v>52</v>
      </c>
      <c r="F134" s="8">
        <v>81200</v>
      </c>
      <c r="G134" s="8">
        <v>240</v>
      </c>
      <c r="H134" s="67">
        <f>ведомственная!G182</f>
        <v>100000</v>
      </c>
      <c r="I134" s="67">
        <f>ведомственная!H182</f>
        <v>100000</v>
      </c>
    </row>
    <row r="135" spans="1:9" ht="27.6" x14ac:dyDescent="0.25">
      <c r="A135" s="9" t="s">
        <v>54</v>
      </c>
      <c r="B135" s="38" t="s">
        <v>11</v>
      </c>
      <c r="C135" s="8">
        <v>6</v>
      </c>
      <c r="D135" s="8">
        <v>82</v>
      </c>
      <c r="E135" s="38" t="s">
        <v>52</v>
      </c>
      <c r="F135" s="8">
        <v>81200</v>
      </c>
      <c r="G135" s="8">
        <v>300</v>
      </c>
      <c r="H135" s="67">
        <f>H136</f>
        <v>100000</v>
      </c>
      <c r="I135" s="67">
        <f>I136</f>
        <v>100000</v>
      </c>
    </row>
    <row r="136" spans="1:9" ht="41.4" x14ac:dyDescent="0.25">
      <c r="A136" s="9" t="s">
        <v>55</v>
      </c>
      <c r="B136" s="38" t="s">
        <v>11</v>
      </c>
      <c r="C136" s="8">
        <v>6</v>
      </c>
      <c r="D136" s="8">
        <v>82</v>
      </c>
      <c r="E136" s="38" t="s">
        <v>52</v>
      </c>
      <c r="F136" s="8">
        <v>81200</v>
      </c>
      <c r="G136" s="8">
        <v>320</v>
      </c>
      <c r="H136" s="67">
        <f>ведомственная!G184</f>
        <v>100000</v>
      </c>
      <c r="I136" s="67">
        <f>ведомственная!H184</f>
        <v>100000</v>
      </c>
    </row>
    <row r="137" spans="1:9" ht="88.95" customHeight="1" x14ac:dyDescent="0.25">
      <c r="A137" s="9" t="s">
        <v>294</v>
      </c>
      <c r="B137" s="38" t="s">
        <v>11</v>
      </c>
      <c r="C137" s="8">
        <v>6</v>
      </c>
      <c r="D137" s="8">
        <v>82</v>
      </c>
      <c r="E137" s="38" t="s">
        <v>52</v>
      </c>
      <c r="F137" s="8">
        <v>81400</v>
      </c>
      <c r="G137" s="8"/>
      <c r="H137" s="67">
        <f>H138</f>
        <v>63000</v>
      </c>
      <c r="I137" s="67">
        <f>I138</f>
        <v>63000</v>
      </c>
    </row>
    <row r="138" spans="1:9" ht="55.2" x14ac:dyDescent="0.25">
      <c r="A138" s="9" t="s">
        <v>23</v>
      </c>
      <c r="B138" s="38" t="s">
        <v>11</v>
      </c>
      <c r="C138" s="8">
        <v>6</v>
      </c>
      <c r="D138" s="8">
        <v>82</v>
      </c>
      <c r="E138" s="38" t="s">
        <v>52</v>
      </c>
      <c r="F138" s="8">
        <v>81400</v>
      </c>
      <c r="G138" s="8">
        <v>600</v>
      </c>
      <c r="H138" s="67">
        <f>H139</f>
        <v>63000</v>
      </c>
      <c r="I138" s="67">
        <f>I139</f>
        <v>63000</v>
      </c>
    </row>
    <row r="139" spans="1:9" ht="27.6" x14ac:dyDescent="0.25">
      <c r="A139" s="9" t="s">
        <v>24</v>
      </c>
      <c r="B139" s="38" t="s">
        <v>11</v>
      </c>
      <c r="C139" s="8">
        <v>6</v>
      </c>
      <c r="D139" s="8">
        <v>82</v>
      </c>
      <c r="E139" s="38" t="s">
        <v>52</v>
      </c>
      <c r="F139" s="8">
        <v>81400</v>
      </c>
      <c r="G139" s="8">
        <v>610</v>
      </c>
      <c r="H139" s="67">
        <f>ведомственная!G206</f>
        <v>63000</v>
      </c>
      <c r="I139" s="67">
        <f>ведомственная!H206</f>
        <v>63000</v>
      </c>
    </row>
    <row r="140" spans="1:9" ht="27.6" x14ac:dyDescent="0.25">
      <c r="A140" s="35" t="s">
        <v>79</v>
      </c>
      <c r="B140" s="37" t="s">
        <v>11</v>
      </c>
      <c r="C140" s="34">
        <v>6</v>
      </c>
      <c r="D140" s="34">
        <v>83</v>
      </c>
      <c r="E140" s="37"/>
      <c r="F140" s="34"/>
      <c r="G140" s="34"/>
      <c r="H140" s="66">
        <f>H141</f>
        <v>1503300</v>
      </c>
      <c r="I140" s="66">
        <f>I141</f>
        <v>1503300</v>
      </c>
    </row>
    <row r="141" spans="1:9" ht="41.4" x14ac:dyDescent="0.25">
      <c r="A141" s="35" t="s">
        <v>53</v>
      </c>
      <c r="B141" s="37" t="s">
        <v>11</v>
      </c>
      <c r="C141" s="34">
        <v>6</v>
      </c>
      <c r="D141" s="34">
        <v>83</v>
      </c>
      <c r="E141" s="37" t="s">
        <v>52</v>
      </c>
      <c r="F141" s="34"/>
      <c r="G141" s="34"/>
      <c r="H141" s="66">
        <f>H142+H145+H150</f>
        <v>1503300</v>
      </c>
      <c r="I141" s="66">
        <f>I142+I145+I150</f>
        <v>1503300</v>
      </c>
    </row>
    <row r="142" spans="1:9" ht="27.6" x14ac:dyDescent="0.25">
      <c r="A142" s="9" t="s">
        <v>116</v>
      </c>
      <c r="B142" s="38" t="s">
        <v>11</v>
      </c>
      <c r="C142" s="8">
        <v>6</v>
      </c>
      <c r="D142" s="8">
        <v>83</v>
      </c>
      <c r="E142" s="38" t="s">
        <v>52</v>
      </c>
      <c r="F142" s="8">
        <v>10980</v>
      </c>
      <c r="G142" s="8"/>
      <c r="H142" s="67">
        <f>H143</f>
        <v>300000</v>
      </c>
      <c r="I142" s="67">
        <f>I143</f>
        <v>300000</v>
      </c>
    </row>
    <row r="143" spans="1:9" ht="55.2" x14ac:dyDescent="0.25">
      <c r="A143" s="9" t="s">
        <v>23</v>
      </c>
      <c r="B143" s="38" t="s">
        <v>11</v>
      </c>
      <c r="C143" s="8">
        <v>6</v>
      </c>
      <c r="D143" s="8">
        <v>83</v>
      </c>
      <c r="E143" s="38" t="s">
        <v>52</v>
      </c>
      <c r="F143" s="8">
        <v>10980</v>
      </c>
      <c r="G143" s="8">
        <v>600</v>
      </c>
      <c r="H143" s="67">
        <f>H144</f>
        <v>300000</v>
      </c>
      <c r="I143" s="67">
        <f>I144</f>
        <v>300000</v>
      </c>
    </row>
    <row r="144" spans="1:9" ht="27.6" x14ac:dyDescent="0.25">
      <c r="A144" s="9" t="s">
        <v>24</v>
      </c>
      <c r="B144" s="38" t="s">
        <v>11</v>
      </c>
      <c r="C144" s="8">
        <v>6</v>
      </c>
      <c r="D144" s="8">
        <v>83</v>
      </c>
      <c r="E144" s="38" t="s">
        <v>52</v>
      </c>
      <c r="F144" s="8">
        <v>10980</v>
      </c>
      <c r="G144" s="8">
        <v>610</v>
      </c>
      <c r="H144" s="67">
        <f>ведомственная!G187</f>
        <v>300000</v>
      </c>
      <c r="I144" s="67">
        <f>ведомственная!H187</f>
        <v>300000</v>
      </c>
    </row>
    <row r="145" spans="1:9" ht="27.6" x14ac:dyDescent="0.25">
      <c r="A145" s="29" t="s">
        <v>273</v>
      </c>
      <c r="B145" s="38" t="s">
        <v>11</v>
      </c>
      <c r="C145" s="8">
        <v>6</v>
      </c>
      <c r="D145" s="8">
        <v>83</v>
      </c>
      <c r="E145" s="38" t="s">
        <v>52</v>
      </c>
      <c r="F145" s="8">
        <v>14790</v>
      </c>
      <c r="G145" s="8"/>
      <c r="H145" s="67">
        <f>H146+H148</f>
        <v>810000</v>
      </c>
      <c r="I145" s="67">
        <f>I146+I148</f>
        <v>810000</v>
      </c>
    </row>
    <row r="146" spans="1:9" ht="41.4" x14ac:dyDescent="0.25">
      <c r="A146" s="24" t="s">
        <v>18</v>
      </c>
      <c r="B146" s="38" t="s">
        <v>11</v>
      </c>
      <c r="C146" s="8">
        <v>6</v>
      </c>
      <c r="D146" s="8">
        <v>83</v>
      </c>
      <c r="E146" s="38" t="s">
        <v>52</v>
      </c>
      <c r="F146" s="8">
        <v>14790</v>
      </c>
      <c r="G146" s="8">
        <v>200</v>
      </c>
      <c r="H146" s="67">
        <f>H147</f>
        <v>53820</v>
      </c>
      <c r="I146" s="67">
        <f>I147</f>
        <v>53820</v>
      </c>
    </row>
    <row r="147" spans="1:9" ht="55.2" x14ac:dyDescent="0.25">
      <c r="A147" s="24" t="s">
        <v>19</v>
      </c>
      <c r="B147" s="38" t="s">
        <v>11</v>
      </c>
      <c r="C147" s="8">
        <v>6</v>
      </c>
      <c r="D147" s="8">
        <v>83</v>
      </c>
      <c r="E147" s="38" t="s">
        <v>52</v>
      </c>
      <c r="F147" s="8">
        <v>14790</v>
      </c>
      <c r="G147" s="8">
        <v>240</v>
      </c>
      <c r="H147" s="67">
        <f>ведомственная!G190</f>
        <v>53820</v>
      </c>
      <c r="I147" s="67">
        <f>ведомственная!H190</f>
        <v>53820</v>
      </c>
    </row>
    <row r="148" spans="1:9" ht="55.2" x14ac:dyDescent="0.25">
      <c r="A148" s="24" t="s">
        <v>23</v>
      </c>
      <c r="B148" s="38" t="s">
        <v>11</v>
      </c>
      <c r="C148" s="8">
        <v>6</v>
      </c>
      <c r="D148" s="8">
        <v>83</v>
      </c>
      <c r="E148" s="38" t="s">
        <v>52</v>
      </c>
      <c r="F148" s="8">
        <v>14790</v>
      </c>
      <c r="G148" s="8">
        <v>600</v>
      </c>
      <c r="H148" s="67">
        <f>H149</f>
        <v>756180</v>
      </c>
      <c r="I148" s="67">
        <f>I149</f>
        <v>756180</v>
      </c>
    </row>
    <row r="149" spans="1:9" ht="27.6" x14ac:dyDescent="0.25">
      <c r="A149" s="29" t="s">
        <v>24</v>
      </c>
      <c r="B149" s="38" t="s">
        <v>11</v>
      </c>
      <c r="C149" s="8">
        <v>6</v>
      </c>
      <c r="D149" s="8">
        <v>83</v>
      </c>
      <c r="E149" s="38" t="s">
        <v>52</v>
      </c>
      <c r="F149" s="8">
        <v>14790</v>
      </c>
      <c r="G149" s="8">
        <v>610</v>
      </c>
      <c r="H149" s="67">
        <f>ведомственная!G192</f>
        <v>756180</v>
      </c>
      <c r="I149" s="67">
        <f>ведомственная!H192</f>
        <v>756180</v>
      </c>
    </row>
    <row r="150" spans="1:9" ht="45" customHeight="1" x14ac:dyDescent="0.25">
      <c r="A150" s="9" t="s">
        <v>115</v>
      </c>
      <c r="B150" s="38" t="s">
        <v>11</v>
      </c>
      <c r="C150" s="8">
        <v>6</v>
      </c>
      <c r="D150" s="8">
        <v>83</v>
      </c>
      <c r="E150" s="38" t="s">
        <v>52</v>
      </c>
      <c r="F150" s="8" t="s">
        <v>114</v>
      </c>
      <c r="G150" s="8"/>
      <c r="H150" s="67">
        <f>H153+H151</f>
        <v>393300</v>
      </c>
      <c r="I150" s="67">
        <f>I153+I151</f>
        <v>393300</v>
      </c>
    </row>
    <row r="151" spans="1:9" ht="40.950000000000003" customHeight="1" x14ac:dyDescent="0.25">
      <c r="A151" s="9" t="s">
        <v>18</v>
      </c>
      <c r="B151" s="38" t="s">
        <v>11</v>
      </c>
      <c r="C151" s="8">
        <v>6</v>
      </c>
      <c r="D151" s="8">
        <v>83</v>
      </c>
      <c r="E151" s="38" t="s">
        <v>52</v>
      </c>
      <c r="F151" s="8" t="s">
        <v>114</v>
      </c>
      <c r="G151" s="8">
        <v>200</v>
      </c>
      <c r="H151" s="67">
        <f>H152</f>
        <v>26130</v>
      </c>
      <c r="I151" s="67">
        <f>I152</f>
        <v>26130</v>
      </c>
    </row>
    <row r="152" spans="1:9" ht="40.950000000000003" customHeight="1" x14ac:dyDescent="0.25">
      <c r="A152" s="9" t="s">
        <v>19</v>
      </c>
      <c r="B152" s="38" t="s">
        <v>11</v>
      </c>
      <c r="C152" s="8">
        <v>6</v>
      </c>
      <c r="D152" s="8">
        <v>83</v>
      </c>
      <c r="E152" s="38" t="s">
        <v>52</v>
      </c>
      <c r="F152" s="8" t="s">
        <v>114</v>
      </c>
      <c r="G152" s="8">
        <v>240</v>
      </c>
      <c r="H152" s="67">
        <f>ведомственная!G195</f>
        <v>26130</v>
      </c>
      <c r="I152" s="67">
        <f>ведомственная!H195</f>
        <v>26130</v>
      </c>
    </row>
    <row r="153" spans="1:9" ht="55.2" x14ac:dyDescent="0.25">
      <c r="A153" s="9" t="s">
        <v>23</v>
      </c>
      <c r="B153" s="38" t="s">
        <v>11</v>
      </c>
      <c r="C153" s="8">
        <v>6</v>
      </c>
      <c r="D153" s="8">
        <v>83</v>
      </c>
      <c r="E153" s="38" t="s">
        <v>52</v>
      </c>
      <c r="F153" s="8" t="s">
        <v>114</v>
      </c>
      <c r="G153" s="8">
        <v>600</v>
      </c>
      <c r="H153" s="67">
        <f>H154</f>
        <v>367170</v>
      </c>
      <c r="I153" s="67">
        <f>I154</f>
        <v>367170</v>
      </c>
    </row>
    <row r="154" spans="1:9" ht="27.6" x14ac:dyDescent="0.25">
      <c r="A154" s="9" t="s">
        <v>24</v>
      </c>
      <c r="B154" s="38" t="s">
        <v>11</v>
      </c>
      <c r="C154" s="8">
        <v>6</v>
      </c>
      <c r="D154" s="8">
        <v>83</v>
      </c>
      <c r="E154" s="38" t="s">
        <v>52</v>
      </c>
      <c r="F154" s="8" t="s">
        <v>114</v>
      </c>
      <c r="G154" s="8">
        <v>610</v>
      </c>
      <c r="H154" s="67">
        <f>ведомственная!G197</f>
        <v>367170</v>
      </c>
      <c r="I154" s="67">
        <f>ведомственная!H197</f>
        <v>367170</v>
      </c>
    </row>
    <row r="155" spans="1:9" ht="41.4" x14ac:dyDescent="0.25">
      <c r="A155" s="35" t="s">
        <v>295</v>
      </c>
      <c r="B155" s="37" t="s">
        <v>11</v>
      </c>
      <c r="C155" s="34">
        <v>8</v>
      </c>
      <c r="D155" s="34"/>
      <c r="E155" s="34"/>
      <c r="F155" s="34"/>
      <c r="G155" s="34"/>
      <c r="H155" s="66">
        <f>H156+H178</f>
        <v>16722889.699999999</v>
      </c>
      <c r="I155" s="66">
        <f>I156+I178</f>
        <v>16609140.699999999</v>
      </c>
    </row>
    <row r="156" spans="1:9" ht="96.6" x14ac:dyDescent="0.25">
      <c r="A156" s="35" t="s">
        <v>56</v>
      </c>
      <c r="B156" s="37" t="s">
        <v>11</v>
      </c>
      <c r="C156" s="34">
        <v>8</v>
      </c>
      <c r="D156" s="34">
        <v>91</v>
      </c>
      <c r="E156" s="34"/>
      <c r="F156" s="34"/>
      <c r="G156" s="34"/>
      <c r="H156" s="66">
        <f>H157</f>
        <v>14976889.699999999</v>
      </c>
      <c r="I156" s="66">
        <f>I157</f>
        <v>14863140.699999999</v>
      </c>
    </row>
    <row r="157" spans="1:9" x14ac:dyDescent="0.25">
      <c r="A157" s="36" t="s">
        <v>14</v>
      </c>
      <c r="B157" s="37" t="s">
        <v>11</v>
      </c>
      <c r="C157" s="34">
        <v>8</v>
      </c>
      <c r="D157" s="34">
        <v>91</v>
      </c>
      <c r="E157" s="37" t="s">
        <v>13</v>
      </c>
      <c r="F157" s="34"/>
      <c r="G157" s="34"/>
      <c r="H157" s="66">
        <f>H158+H161+H172+H169+H175</f>
        <v>14976889.699999999</v>
      </c>
      <c r="I157" s="66">
        <f>I158+I161+I172+I169+I175</f>
        <v>14863140.699999999</v>
      </c>
    </row>
    <row r="158" spans="1:9" ht="69" x14ac:dyDescent="0.25">
      <c r="A158" s="9" t="s">
        <v>59</v>
      </c>
      <c r="B158" s="38" t="s">
        <v>11</v>
      </c>
      <c r="C158" s="8">
        <v>8</v>
      </c>
      <c r="D158" s="8">
        <v>91</v>
      </c>
      <c r="E158" s="38" t="s">
        <v>13</v>
      </c>
      <c r="F158" s="8">
        <v>16710</v>
      </c>
      <c r="G158" s="8"/>
      <c r="H158" s="67">
        <f>H159</f>
        <v>39000</v>
      </c>
      <c r="I158" s="67">
        <f>I159</f>
        <v>39000</v>
      </c>
    </row>
    <row r="159" spans="1:9" ht="27.6" x14ac:dyDescent="0.25">
      <c r="A159" s="9" t="s">
        <v>54</v>
      </c>
      <c r="B159" s="38" t="s">
        <v>11</v>
      </c>
      <c r="C159" s="8">
        <v>8</v>
      </c>
      <c r="D159" s="8">
        <v>91</v>
      </c>
      <c r="E159" s="38" t="s">
        <v>13</v>
      </c>
      <c r="F159" s="8">
        <v>16710</v>
      </c>
      <c r="G159" s="8">
        <v>300</v>
      </c>
      <c r="H159" s="67">
        <f>H160</f>
        <v>39000</v>
      </c>
      <c r="I159" s="67">
        <f>I160</f>
        <v>39000</v>
      </c>
    </row>
    <row r="160" spans="1:9" ht="41.4" x14ac:dyDescent="0.25">
      <c r="A160" s="9" t="s">
        <v>55</v>
      </c>
      <c r="B160" s="38" t="s">
        <v>11</v>
      </c>
      <c r="C160" s="8">
        <v>8</v>
      </c>
      <c r="D160" s="8">
        <v>91</v>
      </c>
      <c r="E160" s="38" t="s">
        <v>13</v>
      </c>
      <c r="F160" s="8">
        <v>16710</v>
      </c>
      <c r="G160" s="8">
        <v>320</v>
      </c>
      <c r="H160" s="67">
        <f>ведомственная!G110</f>
        <v>39000</v>
      </c>
      <c r="I160" s="67">
        <f>ведомственная!H110</f>
        <v>39000</v>
      </c>
    </row>
    <row r="161" spans="1:10" ht="129.6" customHeight="1" x14ac:dyDescent="0.25">
      <c r="A161" s="9" t="s">
        <v>206</v>
      </c>
      <c r="B161" s="38" t="s">
        <v>11</v>
      </c>
      <c r="C161" s="8">
        <v>8</v>
      </c>
      <c r="D161" s="8">
        <v>91</v>
      </c>
      <c r="E161" s="38" t="s">
        <v>13</v>
      </c>
      <c r="F161" s="8">
        <v>16720</v>
      </c>
      <c r="G161" s="8"/>
      <c r="H161" s="67">
        <f>H162+H164+H166</f>
        <v>12823100</v>
      </c>
      <c r="I161" s="67">
        <f>I162+I164+I166</f>
        <v>12823100</v>
      </c>
    </row>
    <row r="162" spans="1:10" ht="110.4" x14ac:dyDescent="0.25">
      <c r="A162" s="9" t="s">
        <v>57</v>
      </c>
      <c r="B162" s="38" t="s">
        <v>11</v>
      </c>
      <c r="C162" s="8">
        <v>8</v>
      </c>
      <c r="D162" s="8">
        <v>91</v>
      </c>
      <c r="E162" s="38" t="s">
        <v>13</v>
      </c>
      <c r="F162" s="8">
        <v>16720</v>
      </c>
      <c r="G162" s="8">
        <v>100</v>
      </c>
      <c r="H162" s="67">
        <f>H163</f>
        <v>855100</v>
      </c>
      <c r="I162" s="67">
        <f>I163</f>
        <v>855100</v>
      </c>
    </row>
    <row r="163" spans="1:10" ht="41.4" x14ac:dyDescent="0.25">
      <c r="A163" s="9" t="s">
        <v>16</v>
      </c>
      <c r="B163" s="38" t="s">
        <v>11</v>
      </c>
      <c r="C163" s="8">
        <v>8</v>
      </c>
      <c r="D163" s="8">
        <v>91</v>
      </c>
      <c r="E163" s="38" t="s">
        <v>13</v>
      </c>
      <c r="F163" s="8">
        <v>16720</v>
      </c>
      <c r="G163" s="8">
        <v>120</v>
      </c>
      <c r="H163" s="67">
        <f>ведомственная!G131</f>
        <v>855100</v>
      </c>
      <c r="I163" s="67">
        <f>ведомственная!H131</f>
        <v>855100</v>
      </c>
    </row>
    <row r="164" spans="1:10" ht="40.200000000000003" customHeight="1" x14ac:dyDescent="0.25">
      <c r="A164" s="9" t="s">
        <v>18</v>
      </c>
      <c r="B164" s="38" t="s">
        <v>11</v>
      </c>
      <c r="C164" s="8">
        <v>8</v>
      </c>
      <c r="D164" s="8">
        <v>91</v>
      </c>
      <c r="E164" s="38" t="s">
        <v>13</v>
      </c>
      <c r="F164" s="8">
        <v>16720</v>
      </c>
      <c r="G164" s="8">
        <v>200</v>
      </c>
      <c r="H164" s="67">
        <f>H165</f>
        <v>46676</v>
      </c>
      <c r="I164" s="67">
        <f>I165</f>
        <v>46676</v>
      </c>
    </row>
    <row r="165" spans="1:10" ht="55.2" x14ac:dyDescent="0.25">
      <c r="A165" s="9" t="s">
        <v>19</v>
      </c>
      <c r="B165" s="38" t="s">
        <v>11</v>
      </c>
      <c r="C165" s="8">
        <v>8</v>
      </c>
      <c r="D165" s="8">
        <v>91</v>
      </c>
      <c r="E165" s="38" t="s">
        <v>13</v>
      </c>
      <c r="F165" s="8">
        <v>16720</v>
      </c>
      <c r="G165" s="8">
        <v>240</v>
      </c>
      <c r="H165" s="67">
        <f>ведомственная!G133</f>
        <v>46676</v>
      </c>
      <c r="I165" s="67">
        <f>ведомственная!H133</f>
        <v>46676</v>
      </c>
    </row>
    <row r="166" spans="1:10" ht="27.6" x14ac:dyDescent="0.25">
      <c r="A166" s="9" t="s">
        <v>54</v>
      </c>
      <c r="B166" s="38" t="s">
        <v>11</v>
      </c>
      <c r="C166" s="8">
        <v>8</v>
      </c>
      <c r="D166" s="8">
        <v>91</v>
      </c>
      <c r="E166" s="38" t="s">
        <v>13</v>
      </c>
      <c r="F166" s="8">
        <v>16720</v>
      </c>
      <c r="G166" s="8">
        <v>300</v>
      </c>
      <c r="H166" s="67">
        <f>H167+H168</f>
        <v>11921324</v>
      </c>
      <c r="I166" s="67">
        <f>I167+I168</f>
        <v>11921324</v>
      </c>
    </row>
    <row r="167" spans="1:10" ht="27.6" x14ac:dyDescent="0.25">
      <c r="A167" s="9" t="s">
        <v>60</v>
      </c>
      <c r="B167" s="38" t="s">
        <v>11</v>
      </c>
      <c r="C167" s="8">
        <v>8</v>
      </c>
      <c r="D167" s="8">
        <v>91</v>
      </c>
      <c r="E167" s="38" t="s">
        <v>13</v>
      </c>
      <c r="F167" s="8">
        <v>16720</v>
      </c>
      <c r="G167" s="8">
        <v>310</v>
      </c>
      <c r="H167" s="67">
        <f>ведомственная!G117</f>
        <v>8256104</v>
      </c>
      <c r="I167" s="67">
        <f>ведомственная!H117</f>
        <v>8256104</v>
      </c>
      <c r="J167" s="41"/>
    </row>
    <row r="168" spans="1:10" ht="41.4" x14ac:dyDescent="0.25">
      <c r="A168" s="9" t="s">
        <v>55</v>
      </c>
      <c r="B168" s="38" t="s">
        <v>11</v>
      </c>
      <c r="C168" s="8">
        <v>8</v>
      </c>
      <c r="D168" s="8">
        <v>91</v>
      </c>
      <c r="E168" s="38" t="s">
        <v>13</v>
      </c>
      <c r="F168" s="8">
        <v>16720</v>
      </c>
      <c r="G168" s="8">
        <v>320</v>
      </c>
      <c r="H168" s="67">
        <f>ведомственная!G118</f>
        <v>3665220</v>
      </c>
      <c r="I168" s="67">
        <f>ведомственная!H118</f>
        <v>3665220</v>
      </c>
      <c r="J168" s="41"/>
    </row>
    <row r="169" spans="1:10" ht="55.2" x14ac:dyDescent="0.25">
      <c r="A169" s="9" t="s">
        <v>64</v>
      </c>
      <c r="B169" s="38" t="s">
        <v>11</v>
      </c>
      <c r="C169" s="8">
        <v>8</v>
      </c>
      <c r="D169" s="8">
        <v>91</v>
      </c>
      <c r="E169" s="38" t="s">
        <v>13</v>
      </c>
      <c r="F169" s="8">
        <v>52600</v>
      </c>
      <c r="G169" s="8"/>
      <c r="H169" s="67">
        <f>H170</f>
        <v>213562.7</v>
      </c>
      <c r="I169" s="67">
        <f>I170</f>
        <v>213562.7</v>
      </c>
    </row>
    <row r="170" spans="1:10" ht="27.6" x14ac:dyDescent="0.25">
      <c r="A170" s="9" t="s">
        <v>54</v>
      </c>
      <c r="B170" s="38" t="s">
        <v>11</v>
      </c>
      <c r="C170" s="8">
        <v>8</v>
      </c>
      <c r="D170" s="8">
        <v>91</v>
      </c>
      <c r="E170" s="38" t="s">
        <v>13</v>
      </c>
      <c r="F170" s="8">
        <v>52600</v>
      </c>
      <c r="G170" s="8">
        <v>300</v>
      </c>
      <c r="H170" s="67">
        <f>H171</f>
        <v>213562.7</v>
      </c>
      <c r="I170" s="67">
        <f>I171</f>
        <v>213562.7</v>
      </c>
    </row>
    <row r="171" spans="1:10" ht="27.6" x14ac:dyDescent="0.25">
      <c r="A171" s="9" t="s">
        <v>60</v>
      </c>
      <c r="B171" s="38" t="s">
        <v>11</v>
      </c>
      <c r="C171" s="8">
        <v>8</v>
      </c>
      <c r="D171" s="8">
        <v>91</v>
      </c>
      <c r="E171" s="38" t="s">
        <v>13</v>
      </c>
      <c r="F171" s="8">
        <v>52600</v>
      </c>
      <c r="G171" s="8">
        <v>310</v>
      </c>
      <c r="H171" s="67">
        <f>ведомственная!G121</f>
        <v>213562.7</v>
      </c>
      <c r="I171" s="67">
        <f>ведомственная!H121</f>
        <v>213562.7</v>
      </c>
    </row>
    <row r="172" spans="1:10" ht="110.4" x14ac:dyDescent="0.25">
      <c r="A172" s="9" t="s">
        <v>63</v>
      </c>
      <c r="B172" s="38" t="s">
        <v>11</v>
      </c>
      <c r="C172" s="8">
        <v>8</v>
      </c>
      <c r="D172" s="8">
        <v>91</v>
      </c>
      <c r="E172" s="38" t="s">
        <v>13</v>
      </c>
      <c r="F172" s="8" t="s">
        <v>205</v>
      </c>
      <c r="G172" s="8"/>
      <c r="H172" s="67">
        <f>H173</f>
        <v>1787478</v>
      </c>
      <c r="I172" s="67">
        <f>I173</f>
        <v>1787478</v>
      </c>
    </row>
    <row r="173" spans="1:10" ht="41.4" x14ac:dyDescent="0.25">
      <c r="A173" s="9" t="s">
        <v>61</v>
      </c>
      <c r="B173" s="38" t="s">
        <v>11</v>
      </c>
      <c r="C173" s="8">
        <v>8</v>
      </c>
      <c r="D173" s="8">
        <v>91</v>
      </c>
      <c r="E173" s="38" t="s">
        <v>13</v>
      </c>
      <c r="F173" s="8" t="s">
        <v>205</v>
      </c>
      <c r="G173" s="8">
        <v>400</v>
      </c>
      <c r="H173" s="67">
        <f>H174</f>
        <v>1787478</v>
      </c>
      <c r="I173" s="67">
        <f>I174</f>
        <v>1787478</v>
      </c>
    </row>
    <row r="174" spans="1:10" x14ac:dyDescent="0.25">
      <c r="A174" s="7" t="s">
        <v>62</v>
      </c>
      <c r="B174" s="38" t="s">
        <v>11</v>
      </c>
      <c r="C174" s="8">
        <v>8</v>
      </c>
      <c r="D174" s="8">
        <v>91</v>
      </c>
      <c r="E174" s="38" t="s">
        <v>13</v>
      </c>
      <c r="F174" s="8" t="s">
        <v>205</v>
      </c>
      <c r="G174" s="8">
        <v>410</v>
      </c>
      <c r="H174" s="67">
        <f>ведомственная!G124</f>
        <v>1787478</v>
      </c>
      <c r="I174" s="67">
        <f>ведомственная!H124</f>
        <v>1787478</v>
      </c>
    </row>
    <row r="175" spans="1:10" s="49" customFormat="1" ht="27.6" x14ac:dyDescent="0.25">
      <c r="A175" s="24" t="s">
        <v>283</v>
      </c>
      <c r="B175" s="43" t="s">
        <v>11</v>
      </c>
      <c r="C175" s="44">
        <v>8</v>
      </c>
      <c r="D175" s="44">
        <v>91</v>
      </c>
      <c r="E175" s="43" t="s">
        <v>13</v>
      </c>
      <c r="F175" s="44" t="s">
        <v>287</v>
      </c>
      <c r="G175" s="44"/>
      <c r="H175" s="63">
        <f>H176</f>
        <v>113749</v>
      </c>
      <c r="I175" s="63">
        <f>I176</f>
        <v>0</v>
      </c>
    </row>
    <row r="176" spans="1:10" s="49" customFormat="1" ht="27.6" x14ac:dyDescent="0.25">
      <c r="A176" s="29" t="s">
        <v>147</v>
      </c>
      <c r="B176" s="43" t="s">
        <v>11</v>
      </c>
      <c r="C176" s="44">
        <v>8</v>
      </c>
      <c r="D176" s="44">
        <v>91</v>
      </c>
      <c r="E176" s="43" t="s">
        <v>13</v>
      </c>
      <c r="F176" s="44" t="s">
        <v>287</v>
      </c>
      <c r="G176" s="44">
        <v>300</v>
      </c>
      <c r="H176" s="63">
        <f>H177</f>
        <v>113749</v>
      </c>
      <c r="I176" s="63">
        <f>I177</f>
        <v>0</v>
      </c>
    </row>
    <row r="177" spans="1:10" s="49" customFormat="1" ht="41.4" x14ac:dyDescent="0.25">
      <c r="A177" s="29" t="s">
        <v>55</v>
      </c>
      <c r="B177" s="43" t="s">
        <v>11</v>
      </c>
      <c r="C177" s="44">
        <v>8</v>
      </c>
      <c r="D177" s="44">
        <v>91</v>
      </c>
      <c r="E177" s="43" t="s">
        <v>13</v>
      </c>
      <c r="F177" s="44" t="s">
        <v>287</v>
      </c>
      <c r="G177" s="44">
        <v>320</v>
      </c>
      <c r="H177" s="63">
        <f>ведомственная!G113</f>
        <v>113749</v>
      </c>
      <c r="I177" s="63">
        <f>ведомственная!H113</f>
        <v>0</v>
      </c>
    </row>
    <row r="178" spans="1:10" ht="84" customHeight="1" x14ac:dyDescent="0.25">
      <c r="A178" s="35" t="s">
        <v>65</v>
      </c>
      <c r="B178" s="37" t="s">
        <v>11</v>
      </c>
      <c r="C178" s="34">
        <v>8</v>
      </c>
      <c r="D178" s="34">
        <v>92</v>
      </c>
      <c r="E178" s="34"/>
      <c r="F178" s="34"/>
      <c r="G178" s="34"/>
      <c r="H178" s="66">
        <f t="shared" ref="H178:I181" si="10">H179</f>
        <v>1746000</v>
      </c>
      <c r="I178" s="66">
        <f t="shared" si="10"/>
        <v>1746000</v>
      </c>
    </row>
    <row r="179" spans="1:10" x14ac:dyDescent="0.25">
      <c r="A179" s="36" t="s">
        <v>14</v>
      </c>
      <c r="B179" s="37" t="s">
        <v>11</v>
      </c>
      <c r="C179" s="34">
        <v>8</v>
      </c>
      <c r="D179" s="34">
        <v>92</v>
      </c>
      <c r="E179" s="37" t="s">
        <v>13</v>
      </c>
      <c r="F179" s="34"/>
      <c r="G179" s="34"/>
      <c r="H179" s="66">
        <f t="shared" si="10"/>
        <v>1746000</v>
      </c>
      <c r="I179" s="66">
        <f t="shared" si="10"/>
        <v>1746000</v>
      </c>
    </row>
    <row r="180" spans="1:10" ht="25.95" customHeight="1" x14ac:dyDescent="0.25">
      <c r="A180" s="9" t="s">
        <v>66</v>
      </c>
      <c r="B180" s="38" t="s">
        <v>11</v>
      </c>
      <c r="C180" s="8">
        <v>8</v>
      </c>
      <c r="D180" s="8">
        <v>92</v>
      </c>
      <c r="E180" s="38" t="s">
        <v>13</v>
      </c>
      <c r="F180" s="8">
        <v>16510</v>
      </c>
      <c r="G180" s="8"/>
      <c r="H180" s="67">
        <f t="shared" si="10"/>
        <v>1746000</v>
      </c>
      <c r="I180" s="67">
        <f t="shared" si="10"/>
        <v>1746000</v>
      </c>
    </row>
    <row r="181" spans="1:10" ht="27.6" x14ac:dyDescent="0.25">
      <c r="A181" s="9" t="s">
        <v>54</v>
      </c>
      <c r="B181" s="38" t="s">
        <v>11</v>
      </c>
      <c r="C181" s="8">
        <v>8</v>
      </c>
      <c r="D181" s="8">
        <v>92</v>
      </c>
      <c r="E181" s="38" t="s">
        <v>13</v>
      </c>
      <c r="F181" s="8">
        <v>16510</v>
      </c>
      <c r="G181" s="8">
        <v>300</v>
      </c>
      <c r="H181" s="67">
        <f t="shared" si="10"/>
        <v>1746000</v>
      </c>
      <c r="I181" s="67">
        <f t="shared" si="10"/>
        <v>1746000</v>
      </c>
    </row>
    <row r="182" spans="1:10" ht="41.4" x14ac:dyDescent="0.25">
      <c r="A182" s="9" t="s">
        <v>55</v>
      </c>
      <c r="B182" s="38" t="s">
        <v>11</v>
      </c>
      <c r="C182" s="8">
        <v>8</v>
      </c>
      <c r="D182" s="8">
        <v>92</v>
      </c>
      <c r="E182" s="38" t="s">
        <v>13</v>
      </c>
      <c r="F182" s="8">
        <v>16510</v>
      </c>
      <c r="G182" s="8">
        <v>320</v>
      </c>
      <c r="H182" s="67">
        <f>ведомственная!G106</f>
        <v>1746000</v>
      </c>
      <c r="I182" s="67">
        <f>ведомственная!H106</f>
        <v>1746000</v>
      </c>
    </row>
    <row r="183" spans="1:10" ht="28.95" customHeight="1" x14ac:dyDescent="0.25">
      <c r="A183" s="35" t="s">
        <v>296</v>
      </c>
      <c r="B183" s="37" t="s">
        <v>67</v>
      </c>
      <c r="C183" s="34"/>
      <c r="D183" s="34"/>
      <c r="E183" s="34"/>
      <c r="F183" s="34"/>
      <c r="G183" s="34"/>
      <c r="H183" s="66">
        <f>H184+H208+H243</f>
        <v>344859278</v>
      </c>
      <c r="I183" s="66">
        <f>I184+I208+I243</f>
        <v>346309760</v>
      </c>
    </row>
    <row r="184" spans="1:10" ht="41.4" x14ac:dyDescent="0.25">
      <c r="A184" s="35" t="s">
        <v>266</v>
      </c>
      <c r="B184" s="37" t="s">
        <v>67</v>
      </c>
      <c r="C184" s="34">
        <v>0</v>
      </c>
      <c r="D184" s="34">
        <v>11</v>
      </c>
      <c r="E184" s="34"/>
      <c r="F184" s="34"/>
      <c r="G184" s="34"/>
      <c r="H184" s="66">
        <f>H185+H191</f>
        <v>30020900</v>
      </c>
      <c r="I184" s="66">
        <f>I185+I191</f>
        <v>30020900</v>
      </c>
    </row>
    <row r="185" spans="1:10" x14ac:dyDescent="0.25">
      <c r="A185" s="36" t="s">
        <v>14</v>
      </c>
      <c r="B185" s="37" t="s">
        <v>67</v>
      </c>
      <c r="C185" s="34">
        <v>0</v>
      </c>
      <c r="D185" s="34">
        <v>11</v>
      </c>
      <c r="E185" s="37" t="s">
        <v>13</v>
      </c>
      <c r="F185" s="34"/>
      <c r="G185" s="34"/>
      <c r="H185" s="66">
        <f>H186</f>
        <v>1569300</v>
      </c>
      <c r="I185" s="66">
        <f>I186</f>
        <v>1569300</v>
      </c>
    </row>
    <row r="186" spans="1:10" ht="41.4" x14ac:dyDescent="0.25">
      <c r="A186" s="9" t="s">
        <v>72</v>
      </c>
      <c r="B186" s="38" t="s">
        <v>67</v>
      </c>
      <c r="C186" s="8">
        <v>0</v>
      </c>
      <c r="D186" s="8">
        <v>11</v>
      </c>
      <c r="E186" s="38" t="s">
        <v>13</v>
      </c>
      <c r="F186" s="8">
        <v>10740</v>
      </c>
      <c r="G186" s="34"/>
      <c r="H186" s="67">
        <f>H187+H189</f>
        <v>1569300</v>
      </c>
      <c r="I186" s="67">
        <f>I187+I189</f>
        <v>1569300</v>
      </c>
    </row>
    <row r="187" spans="1:10" ht="110.4" x14ac:dyDescent="0.25">
      <c r="A187" s="9" t="s">
        <v>57</v>
      </c>
      <c r="B187" s="38" t="s">
        <v>67</v>
      </c>
      <c r="C187" s="8">
        <v>0</v>
      </c>
      <c r="D187" s="8">
        <v>11</v>
      </c>
      <c r="E187" s="38" t="s">
        <v>13</v>
      </c>
      <c r="F187" s="8">
        <v>10740</v>
      </c>
      <c r="G187" s="8">
        <v>100</v>
      </c>
      <c r="H187" s="67">
        <f>H188</f>
        <v>1294900</v>
      </c>
      <c r="I187" s="67">
        <f>I188</f>
        <v>1294900</v>
      </c>
    </row>
    <row r="188" spans="1:10" ht="41.4" x14ac:dyDescent="0.25">
      <c r="A188" s="9" t="s">
        <v>16</v>
      </c>
      <c r="B188" s="38" t="s">
        <v>67</v>
      </c>
      <c r="C188" s="8">
        <v>0</v>
      </c>
      <c r="D188" s="8">
        <v>11</v>
      </c>
      <c r="E188" s="38" t="s">
        <v>13</v>
      </c>
      <c r="F188" s="8">
        <v>10740</v>
      </c>
      <c r="G188" s="8">
        <v>120</v>
      </c>
      <c r="H188" s="67">
        <f>ведомственная!G96</f>
        <v>1294900</v>
      </c>
      <c r="I188" s="67">
        <f>ведомственная!H96</f>
        <v>1294900</v>
      </c>
      <c r="J188" s="41"/>
    </row>
    <row r="189" spans="1:10" ht="45" customHeight="1" x14ac:dyDescent="0.25">
      <c r="A189" s="9" t="s">
        <v>18</v>
      </c>
      <c r="B189" s="38" t="s">
        <v>67</v>
      </c>
      <c r="C189" s="8">
        <v>0</v>
      </c>
      <c r="D189" s="8">
        <v>11</v>
      </c>
      <c r="E189" s="38" t="s">
        <v>13</v>
      </c>
      <c r="F189" s="8">
        <v>10740</v>
      </c>
      <c r="G189" s="8">
        <v>200</v>
      </c>
      <c r="H189" s="67">
        <f>H190</f>
        <v>274400</v>
      </c>
      <c r="I189" s="67">
        <f>I190</f>
        <v>274400</v>
      </c>
    </row>
    <row r="190" spans="1:10" ht="55.2" x14ac:dyDescent="0.25">
      <c r="A190" s="9" t="s">
        <v>19</v>
      </c>
      <c r="B190" s="38" t="s">
        <v>67</v>
      </c>
      <c r="C190" s="8">
        <v>0</v>
      </c>
      <c r="D190" s="8">
        <v>11</v>
      </c>
      <c r="E190" s="38" t="s">
        <v>13</v>
      </c>
      <c r="F190" s="8">
        <v>10740</v>
      </c>
      <c r="G190" s="8">
        <v>240</v>
      </c>
      <c r="H190" s="67">
        <f>ведомственная!G98</f>
        <v>274400</v>
      </c>
      <c r="I190" s="67">
        <f>ведомственная!H98</f>
        <v>274400</v>
      </c>
      <c r="J190" s="41"/>
    </row>
    <row r="191" spans="1:10" ht="41.4" x14ac:dyDescent="0.25">
      <c r="A191" s="35" t="s">
        <v>53</v>
      </c>
      <c r="B191" s="37" t="s">
        <v>67</v>
      </c>
      <c r="C191" s="34">
        <v>0</v>
      </c>
      <c r="D191" s="34">
        <v>11</v>
      </c>
      <c r="E191" s="37" t="s">
        <v>52</v>
      </c>
      <c r="F191" s="34"/>
      <c r="G191" s="34"/>
      <c r="H191" s="66">
        <f>H192+H199</f>
        <v>28451600</v>
      </c>
      <c r="I191" s="66">
        <f>I192+I199</f>
        <v>28451600</v>
      </c>
    </row>
    <row r="192" spans="1:10" ht="47.4" customHeight="1" x14ac:dyDescent="0.25">
      <c r="A192" s="9" t="s">
        <v>17</v>
      </c>
      <c r="B192" s="38" t="s">
        <v>67</v>
      </c>
      <c r="C192" s="8">
        <v>0</v>
      </c>
      <c r="D192" s="8">
        <v>11</v>
      </c>
      <c r="E192" s="38" t="s">
        <v>52</v>
      </c>
      <c r="F192" s="8">
        <v>10100</v>
      </c>
      <c r="G192" s="8"/>
      <c r="H192" s="67">
        <f>H193+H195+H197</f>
        <v>3332200</v>
      </c>
      <c r="I192" s="67">
        <f>I193+I195+I197</f>
        <v>3332200</v>
      </c>
    </row>
    <row r="193" spans="1:10" ht="110.4" x14ac:dyDescent="0.25">
      <c r="A193" s="9" t="s">
        <v>57</v>
      </c>
      <c r="B193" s="38" t="s">
        <v>67</v>
      </c>
      <c r="C193" s="8">
        <v>0</v>
      </c>
      <c r="D193" s="8">
        <v>11</v>
      </c>
      <c r="E193" s="38" t="s">
        <v>52</v>
      </c>
      <c r="F193" s="8">
        <v>10100</v>
      </c>
      <c r="G193" s="8">
        <v>100</v>
      </c>
      <c r="H193" s="67">
        <f>H194</f>
        <v>2968900</v>
      </c>
      <c r="I193" s="67">
        <f>I194</f>
        <v>2968900</v>
      </c>
    </row>
    <row r="194" spans="1:10" ht="41.4" x14ac:dyDescent="0.25">
      <c r="A194" s="9" t="s">
        <v>16</v>
      </c>
      <c r="B194" s="38" t="s">
        <v>67</v>
      </c>
      <c r="C194" s="8">
        <v>0</v>
      </c>
      <c r="D194" s="8">
        <v>11</v>
      </c>
      <c r="E194" s="38" t="s">
        <v>52</v>
      </c>
      <c r="F194" s="8">
        <v>10100</v>
      </c>
      <c r="G194" s="8">
        <v>120</v>
      </c>
      <c r="H194" s="67">
        <f>ведомственная!G209</f>
        <v>2968900</v>
      </c>
      <c r="I194" s="67">
        <f>ведомственная!H209</f>
        <v>2968900</v>
      </c>
      <c r="J194" s="41"/>
    </row>
    <row r="195" spans="1:10" ht="48" customHeight="1" x14ac:dyDescent="0.25">
      <c r="A195" s="9" t="s">
        <v>18</v>
      </c>
      <c r="B195" s="38" t="s">
        <v>67</v>
      </c>
      <c r="C195" s="8">
        <v>0</v>
      </c>
      <c r="D195" s="8">
        <v>11</v>
      </c>
      <c r="E195" s="38" t="s">
        <v>52</v>
      </c>
      <c r="F195" s="8">
        <v>10100</v>
      </c>
      <c r="G195" s="8">
        <v>200</v>
      </c>
      <c r="H195" s="67">
        <f>H196</f>
        <v>332500</v>
      </c>
      <c r="I195" s="67">
        <f>I196</f>
        <v>332500</v>
      </c>
    </row>
    <row r="196" spans="1:10" ht="55.2" x14ac:dyDescent="0.25">
      <c r="A196" s="9" t="s">
        <v>19</v>
      </c>
      <c r="B196" s="38" t="s">
        <v>67</v>
      </c>
      <c r="C196" s="8">
        <v>0</v>
      </c>
      <c r="D196" s="8">
        <v>11</v>
      </c>
      <c r="E196" s="38" t="s">
        <v>52</v>
      </c>
      <c r="F196" s="8">
        <v>10100</v>
      </c>
      <c r="G196" s="8">
        <v>240</v>
      </c>
      <c r="H196" s="67">
        <f>ведомственная!G211</f>
        <v>332500</v>
      </c>
      <c r="I196" s="67">
        <f>ведомственная!H211</f>
        <v>332500</v>
      </c>
    </row>
    <row r="197" spans="1:10" x14ac:dyDescent="0.25">
      <c r="A197" s="7" t="s">
        <v>20</v>
      </c>
      <c r="B197" s="38" t="s">
        <v>67</v>
      </c>
      <c r="C197" s="8">
        <v>0</v>
      </c>
      <c r="D197" s="8">
        <v>11</v>
      </c>
      <c r="E197" s="38" t="s">
        <v>52</v>
      </c>
      <c r="F197" s="8">
        <v>10100</v>
      </c>
      <c r="G197" s="8">
        <v>800</v>
      </c>
      <c r="H197" s="67">
        <f>H198</f>
        <v>30800</v>
      </c>
      <c r="I197" s="67">
        <f>I198</f>
        <v>30800</v>
      </c>
    </row>
    <row r="198" spans="1:10" ht="27.6" x14ac:dyDescent="0.25">
      <c r="A198" s="9" t="s">
        <v>21</v>
      </c>
      <c r="B198" s="38" t="s">
        <v>67</v>
      </c>
      <c r="C198" s="8">
        <v>0</v>
      </c>
      <c r="D198" s="8">
        <v>11</v>
      </c>
      <c r="E198" s="38" t="s">
        <v>52</v>
      </c>
      <c r="F198" s="8">
        <v>10100</v>
      </c>
      <c r="G198" s="8">
        <v>850</v>
      </c>
      <c r="H198" s="67">
        <f>ведомственная!G213</f>
        <v>30800</v>
      </c>
      <c r="I198" s="67">
        <f>ведомственная!H213</f>
        <v>30800</v>
      </c>
    </row>
    <row r="199" spans="1:10" ht="41.4" x14ac:dyDescent="0.25">
      <c r="A199" s="9" t="s">
        <v>72</v>
      </c>
      <c r="B199" s="38" t="s">
        <v>67</v>
      </c>
      <c r="C199" s="8">
        <v>0</v>
      </c>
      <c r="D199" s="8">
        <v>11</v>
      </c>
      <c r="E199" s="38" t="s">
        <v>52</v>
      </c>
      <c r="F199" s="8">
        <v>10740</v>
      </c>
      <c r="G199" s="8"/>
      <c r="H199" s="67">
        <f>H200+H202+H204+H206</f>
        <v>25119400</v>
      </c>
      <c r="I199" s="67">
        <f>I200+I202+I204+I206</f>
        <v>25119400</v>
      </c>
    </row>
    <row r="200" spans="1:10" ht="110.4" x14ac:dyDescent="0.25">
      <c r="A200" s="9" t="s">
        <v>57</v>
      </c>
      <c r="B200" s="38" t="s">
        <v>67</v>
      </c>
      <c r="C200" s="8">
        <v>0</v>
      </c>
      <c r="D200" s="8">
        <v>11</v>
      </c>
      <c r="E200" s="38" t="s">
        <v>52</v>
      </c>
      <c r="F200" s="8">
        <v>10740</v>
      </c>
      <c r="G200" s="8">
        <v>100</v>
      </c>
      <c r="H200" s="67">
        <f>H201</f>
        <v>6692700</v>
      </c>
      <c r="I200" s="67">
        <f>I201</f>
        <v>6692700</v>
      </c>
    </row>
    <row r="201" spans="1:10" ht="41.4" x14ac:dyDescent="0.25">
      <c r="A201" s="9" t="s">
        <v>16</v>
      </c>
      <c r="B201" s="38" t="s">
        <v>67</v>
      </c>
      <c r="C201" s="8">
        <v>0</v>
      </c>
      <c r="D201" s="8">
        <v>11</v>
      </c>
      <c r="E201" s="38" t="s">
        <v>52</v>
      </c>
      <c r="F201" s="8">
        <v>10740</v>
      </c>
      <c r="G201" s="8">
        <v>120</v>
      </c>
      <c r="H201" s="67">
        <f>ведомственная!G216</f>
        <v>6692700</v>
      </c>
      <c r="I201" s="67">
        <f>ведомственная!H216</f>
        <v>6692700</v>
      </c>
    </row>
    <row r="202" spans="1:10" ht="45" customHeight="1" x14ac:dyDescent="0.25">
      <c r="A202" s="9" t="s">
        <v>18</v>
      </c>
      <c r="B202" s="38" t="s">
        <v>67</v>
      </c>
      <c r="C202" s="8">
        <v>0</v>
      </c>
      <c r="D202" s="8">
        <v>11</v>
      </c>
      <c r="E202" s="38" t="s">
        <v>52</v>
      </c>
      <c r="F202" s="8">
        <v>10740</v>
      </c>
      <c r="G202" s="8">
        <v>200</v>
      </c>
      <c r="H202" s="67">
        <f>H203</f>
        <v>773300</v>
      </c>
      <c r="I202" s="67">
        <f>I203</f>
        <v>773300</v>
      </c>
    </row>
    <row r="203" spans="1:10" ht="55.2" x14ac:dyDescent="0.25">
      <c r="A203" s="9" t="s">
        <v>19</v>
      </c>
      <c r="B203" s="38" t="s">
        <v>67</v>
      </c>
      <c r="C203" s="8">
        <v>0</v>
      </c>
      <c r="D203" s="8">
        <v>11</v>
      </c>
      <c r="E203" s="38" t="s">
        <v>52</v>
      </c>
      <c r="F203" s="8">
        <v>10740</v>
      </c>
      <c r="G203" s="8">
        <v>240</v>
      </c>
      <c r="H203" s="67">
        <f>ведомственная!G218</f>
        <v>773300</v>
      </c>
      <c r="I203" s="67">
        <f>ведомственная!H218</f>
        <v>773300</v>
      </c>
    </row>
    <row r="204" spans="1:10" ht="55.2" x14ac:dyDescent="0.25">
      <c r="A204" s="9" t="s">
        <v>23</v>
      </c>
      <c r="B204" s="38" t="s">
        <v>67</v>
      </c>
      <c r="C204" s="8">
        <v>0</v>
      </c>
      <c r="D204" s="8">
        <v>11</v>
      </c>
      <c r="E204" s="38" t="s">
        <v>52</v>
      </c>
      <c r="F204" s="8">
        <v>10740</v>
      </c>
      <c r="G204" s="8">
        <v>600</v>
      </c>
      <c r="H204" s="67">
        <f>H205</f>
        <v>17640000</v>
      </c>
      <c r="I204" s="67">
        <f>I205</f>
        <v>17640000</v>
      </c>
    </row>
    <row r="205" spans="1:10" ht="27.6" x14ac:dyDescent="0.25">
      <c r="A205" s="9" t="s">
        <v>24</v>
      </c>
      <c r="B205" s="38" t="s">
        <v>67</v>
      </c>
      <c r="C205" s="8">
        <v>0</v>
      </c>
      <c r="D205" s="8">
        <v>11</v>
      </c>
      <c r="E205" s="38" t="s">
        <v>52</v>
      </c>
      <c r="F205" s="8">
        <v>10740</v>
      </c>
      <c r="G205" s="8">
        <v>610</v>
      </c>
      <c r="H205" s="67">
        <f>ведомственная!G220</f>
        <v>17640000</v>
      </c>
      <c r="I205" s="67">
        <f>ведомственная!H220</f>
        <v>17640000</v>
      </c>
    </row>
    <row r="206" spans="1:10" x14ac:dyDescent="0.25">
      <c r="A206" s="7" t="s">
        <v>20</v>
      </c>
      <c r="B206" s="38" t="s">
        <v>67</v>
      </c>
      <c r="C206" s="8">
        <v>0</v>
      </c>
      <c r="D206" s="8">
        <v>11</v>
      </c>
      <c r="E206" s="38" t="s">
        <v>52</v>
      </c>
      <c r="F206" s="8">
        <v>10740</v>
      </c>
      <c r="G206" s="8">
        <v>800</v>
      </c>
      <c r="H206" s="67">
        <f>H207</f>
        <v>13400</v>
      </c>
      <c r="I206" s="67">
        <f>I207</f>
        <v>13400</v>
      </c>
    </row>
    <row r="207" spans="1:10" ht="27.6" x14ac:dyDescent="0.25">
      <c r="A207" s="9" t="s">
        <v>21</v>
      </c>
      <c r="B207" s="38" t="s">
        <v>67</v>
      </c>
      <c r="C207" s="8">
        <v>0</v>
      </c>
      <c r="D207" s="8">
        <v>11</v>
      </c>
      <c r="E207" s="38" t="s">
        <v>52</v>
      </c>
      <c r="F207" s="8">
        <v>10740</v>
      </c>
      <c r="G207" s="8">
        <v>850</v>
      </c>
      <c r="H207" s="67">
        <f>ведомственная!G222</f>
        <v>13400</v>
      </c>
      <c r="I207" s="67">
        <f>ведомственная!H222</f>
        <v>13400</v>
      </c>
    </row>
    <row r="208" spans="1:10" ht="41.4" x14ac:dyDescent="0.25">
      <c r="A208" s="35" t="s">
        <v>297</v>
      </c>
      <c r="B208" s="37" t="s">
        <v>67</v>
      </c>
      <c r="C208" s="34">
        <v>1</v>
      </c>
      <c r="D208" s="34"/>
      <c r="E208" s="34"/>
      <c r="F208" s="34"/>
      <c r="G208" s="34"/>
      <c r="H208" s="66">
        <f>H209</f>
        <v>307626379</v>
      </c>
      <c r="I208" s="66">
        <f>I209</f>
        <v>309061861</v>
      </c>
    </row>
    <row r="209" spans="1:10" ht="69" x14ac:dyDescent="0.25">
      <c r="A209" s="35" t="s">
        <v>68</v>
      </c>
      <c r="B209" s="37" t="s">
        <v>67</v>
      </c>
      <c r="C209" s="34">
        <v>1</v>
      </c>
      <c r="D209" s="34">
        <v>12</v>
      </c>
      <c r="E209" s="34"/>
      <c r="F209" s="34"/>
      <c r="G209" s="34"/>
      <c r="H209" s="66">
        <f>H210+H214+H239</f>
        <v>307626379</v>
      </c>
      <c r="I209" s="66">
        <f>I210+I214+I239</f>
        <v>309061861</v>
      </c>
    </row>
    <row r="210" spans="1:10" x14ac:dyDescent="0.25">
      <c r="A210" s="36" t="s">
        <v>14</v>
      </c>
      <c r="B210" s="37" t="s">
        <v>67</v>
      </c>
      <c r="C210" s="34">
        <v>1</v>
      </c>
      <c r="D210" s="34">
        <v>12</v>
      </c>
      <c r="E210" s="37" t="s">
        <v>13</v>
      </c>
      <c r="F210" s="34"/>
      <c r="G210" s="34"/>
      <c r="H210" s="66">
        <f t="shared" ref="H210:I212" si="11">H211</f>
        <v>7764200</v>
      </c>
      <c r="I210" s="66">
        <f t="shared" si="11"/>
        <v>7764200</v>
      </c>
    </row>
    <row r="211" spans="1:10" ht="27.6" x14ac:dyDescent="0.25">
      <c r="A211" s="9" t="s">
        <v>73</v>
      </c>
      <c r="B211" s="38" t="s">
        <v>67</v>
      </c>
      <c r="C211" s="8">
        <v>1</v>
      </c>
      <c r="D211" s="8">
        <v>12</v>
      </c>
      <c r="E211" s="38" t="s">
        <v>13</v>
      </c>
      <c r="F211" s="8">
        <v>10970</v>
      </c>
      <c r="G211" s="34"/>
      <c r="H211" s="67">
        <f t="shared" si="11"/>
        <v>7764200</v>
      </c>
      <c r="I211" s="67">
        <f t="shared" si="11"/>
        <v>7764200</v>
      </c>
    </row>
    <row r="212" spans="1:10" ht="55.2" x14ac:dyDescent="0.25">
      <c r="A212" s="9" t="s">
        <v>23</v>
      </c>
      <c r="B212" s="38" t="s">
        <v>67</v>
      </c>
      <c r="C212" s="8">
        <v>1</v>
      </c>
      <c r="D212" s="8">
        <v>12</v>
      </c>
      <c r="E212" s="38" t="s">
        <v>13</v>
      </c>
      <c r="F212" s="8">
        <v>10970</v>
      </c>
      <c r="G212" s="8">
        <v>600</v>
      </c>
      <c r="H212" s="67">
        <f t="shared" si="11"/>
        <v>7764200</v>
      </c>
      <c r="I212" s="67">
        <f t="shared" si="11"/>
        <v>7764200</v>
      </c>
    </row>
    <row r="213" spans="1:10" ht="27.6" x14ac:dyDescent="0.25">
      <c r="A213" s="9" t="s">
        <v>24</v>
      </c>
      <c r="B213" s="38" t="s">
        <v>67</v>
      </c>
      <c r="C213" s="8">
        <v>1</v>
      </c>
      <c r="D213" s="8">
        <v>12</v>
      </c>
      <c r="E213" s="38" t="s">
        <v>13</v>
      </c>
      <c r="F213" s="8">
        <v>10970</v>
      </c>
      <c r="G213" s="8">
        <v>610</v>
      </c>
      <c r="H213" s="67">
        <f>ведомственная!G92</f>
        <v>7764200</v>
      </c>
      <c r="I213" s="67">
        <f>ведомственная!H92</f>
        <v>7764200</v>
      </c>
    </row>
    <row r="214" spans="1:10" ht="41.4" x14ac:dyDescent="0.25">
      <c r="A214" s="35" t="s">
        <v>53</v>
      </c>
      <c r="B214" s="37" t="s">
        <v>67</v>
      </c>
      <c r="C214" s="34">
        <v>1</v>
      </c>
      <c r="D214" s="34">
        <v>12</v>
      </c>
      <c r="E214" s="37" t="s">
        <v>52</v>
      </c>
      <c r="F214" s="34"/>
      <c r="G214" s="34"/>
      <c r="H214" s="66">
        <f>H215+H218+H221+H224+H227+H230+H233+H236</f>
        <v>287239179</v>
      </c>
      <c r="I214" s="66">
        <f>I215+I218+I221+I224+I227+I230+I233+I236</f>
        <v>288674661</v>
      </c>
    </row>
    <row r="215" spans="1:10" ht="27.6" x14ac:dyDescent="0.25">
      <c r="A215" s="9" t="s">
        <v>69</v>
      </c>
      <c r="B215" s="38" t="s">
        <v>67</v>
      </c>
      <c r="C215" s="8">
        <v>1</v>
      </c>
      <c r="D215" s="8">
        <v>12</v>
      </c>
      <c r="E215" s="38" t="s">
        <v>52</v>
      </c>
      <c r="F215" s="8">
        <v>10630</v>
      </c>
      <c r="G215" s="8"/>
      <c r="H215" s="67">
        <f>H216</f>
        <v>14893300</v>
      </c>
      <c r="I215" s="67">
        <f>I216</f>
        <v>15886300</v>
      </c>
    </row>
    <row r="216" spans="1:10" ht="55.2" x14ac:dyDescent="0.25">
      <c r="A216" s="9" t="s">
        <v>23</v>
      </c>
      <c r="B216" s="38" t="s">
        <v>67</v>
      </c>
      <c r="C216" s="8">
        <v>1</v>
      </c>
      <c r="D216" s="8">
        <v>12</v>
      </c>
      <c r="E216" s="38" t="s">
        <v>52</v>
      </c>
      <c r="F216" s="8">
        <v>10630</v>
      </c>
      <c r="G216" s="8">
        <v>600</v>
      </c>
      <c r="H216" s="67">
        <f>H217</f>
        <v>14893300</v>
      </c>
      <c r="I216" s="67">
        <f>I217</f>
        <v>15886300</v>
      </c>
    </row>
    <row r="217" spans="1:10" ht="27.6" x14ac:dyDescent="0.25">
      <c r="A217" s="9" t="s">
        <v>24</v>
      </c>
      <c r="B217" s="38" t="s">
        <v>67</v>
      </c>
      <c r="C217" s="8">
        <v>1</v>
      </c>
      <c r="D217" s="8">
        <v>12</v>
      </c>
      <c r="E217" s="38" t="s">
        <v>52</v>
      </c>
      <c r="F217" s="8">
        <v>10630</v>
      </c>
      <c r="G217" s="8">
        <v>610</v>
      </c>
      <c r="H217" s="67">
        <f>ведомственная!G146</f>
        <v>14893300</v>
      </c>
      <c r="I217" s="67">
        <f>ведомственная!H146</f>
        <v>15886300</v>
      </c>
    </row>
    <row r="218" spans="1:10" x14ac:dyDescent="0.25">
      <c r="A218" s="9" t="s">
        <v>70</v>
      </c>
      <c r="B218" s="38" t="s">
        <v>67</v>
      </c>
      <c r="C218" s="8">
        <v>1</v>
      </c>
      <c r="D218" s="8">
        <v>12</v>
      </c>
      <c r="E218" s="38" t="s">
        <v>52</v>
      </c>
      <c r="F218" s="8">
        <v>10640</v>
      </c>
      <c r="G218" s="8"/>
      <c r="H218" s="67">
        <f>H219</f>
        <v>48098892</v>
      </c>
      <c r="I218" s="67">
        <f>I219</f>
        <v>48541374</v>
      </c>
    </row>
    <row r="219" spans="1:10" ht="55.2" x14ac:dyDescent="0.25">
      <c r="A219" s="9" t="s">
        <v>23</v>
      </c>
      <c r="B219" s="38" t="s">
        <v>67</v>
      </c>
      <c r="C219" s="8">
        <v>1</v>
      </c>
      <c r="D219" s="8">
        <v>12</v>
      </c>
      <c r="E219" s="38" t="s">
        <v>52</v>
      </c>
      <c r="F219" s="8">
        <v>10640</v>
      </c>
      <c r="G219" s="8">
        <v>600</v>
      </c>
      <c r="H219" s="67">
        <f>H220</f>
        <v>48098892</v>
      </c>
      <c r="I219" s="67">
        <f>I220</f>
        <v>48541374</v>
      </c>
    </row>
    <row r="220" spans="1:10" ht="27.6" x14ac:dyDescent="0.25">
      <c r="A220" s="9" t="s">
        <v>24</v>
      </c>
      <c r="B220" s="38" t="s">
        <v>67</v>
      </c>
      <c r="C220" s="8">
        <v>1</v>
      </c>
      <c r="D220" s="8">
        <v>12</v>
      </c>
      <c r="E220" s="38" t="s">
        <v>52</v>
      </c>
      <c r="F220" s="8">
        <v>10640</v>
      </c>
      <c r="G220" s="8">
        <v>610</v>
      </c>
      <c r="H220" s="67">
        <f>ведомственная!G156</f>
        <v>48098892</v>
      </c>
      <c r="I220" s="67">
        <f>ведомственная!H156</f>
        <v>48541374</v>
      </c>
      <c r="J220" s="41"/>
    </row>
    <row r="221" spans="1:10" ht="27.6" x14ac:dyDescent="0.25">
      <c r="A221" s="9" t="s">
        <v>71</v>
      </c>
      <c r="B221" s="38" t="s">
        <v>67</v>
      </c>
      <c r="C221" s="8">
        <v>1</v>
      </c>
      <c r="D221" s="8">
        <v>12</v>
      </c>
      <c r="E221" s="38" t="s">
        <v>52</v>
      </c>
      <c r="F221" s="8">
        <v>10660</v>
      </c>
      <c r="G221" s="8"/>
      <c r="H221" s="67">
        <f>H222</f>
        <v>7489800</v>
      </c>
      <c r="I221" s="67">
        <f>I222</f>
        <v>7489800</v>
      </c>
    </row>
    <row r="222" spans="1:10" ht="55.2" x14ac:dyDescent="0.25">
      <c r="A222" s="9" t="s">
        <v>23</v>
      </c>
      <c r="B222" s="38" t="s">
        <v>67</v>
      </c>
      <c r="C222" s="8">
        <v>1</v>
      </c>
      <c r="D222" s="8">
        <v>12</v>
      </c>
      <c r="E222" s="38" t="s">
        <v>52</v>
      </c>
      <c r="F222" s="8">
        <v>10660</v>
      </c>
      <c r="G222" s="8">
        <v>600</v>
      </c>
      <c r="H222" s="67">
        <f>H223</f>
        <v>7489800</v>
      </c>
      <c r="I222" s="67">
        <f>I223</f>
        <v>7489800</v>
      </c>
    </row>
    <row r="223" spans="1:10" ht="27.6" x14ac:dyDescent="0.25">
      <c r="A223" s="9" t="s">
        <v>24</v>
      </c>
      <c r="B223" s="38" t="s">
        <v>67</v>
      </c>
      <c r="C223" s="8">
        <v>1</v>
      </c>
      <c r="D223" s="8">
        <v>12</v>
      </c>
      <c r="E223" s="38" t="s">
        <v>52</v>
      </c>
      <c r="F223" s="8">
        <v>10660</v>
      </c>
      <c r="G223" s="8">
        <v>610</v>
      </c>
      <c r="H223" s="67">
        <f>ведомственная!G174</f>
        <v>7489800</v>
      </c>
      <c r="I223" s="67">
        <f>ведомственная!H174</f>
        <v>7489800</v>
      </c>
    </row>
    <row r="224" spans="1:10" ht="27.6" x14ac:dyDescent="0.25">
      <c r="A224" s="9" t="s">
        <v>74</v>
      </c>
      <c r="B224" s="38" t="s">
        <v>67</v>
      </c>
      <c r="C224" s="8">
        <v>1</v>
      </c>
      <c r="D224" s="8">
        <v>12</v>
      </c>
      <c r="E224" s="38" t="s">
        <v>52</v>
      </c>
      <c r="F224" s="8">
        <v>10670</v>
      </c>
      <c r="G224" s="8"/>
      <c r="H224" s="67">
        <f>H225</f>
        <v>799800</v>
      </c>
      <c r="I224" s="67">
        <f>I225</f>
        <v>799800</v>
      </c>
    </row>
    <row r="225" spans="1:9" ht="55.2" x14ac:dyDescent="0.25">
      <c r="A225" s="9" t="s">
        <v>23</v>
      </c>
      <c r="B225" s="38" t="s">
        <v>67</v>
      </c>
      <c r="C225" s="8">
        <v>1</v>
      </c>
      <c r="D225" s="8">
        <v>12</v>
      </c>
      <c r="E225" s="38" t="s">
        <v>52</v>
      </c>
      <c r="F225" s="8">
        <v>10670</v>
      </c>
      <c r="G225" s="8">
        <v>600</v>
      </c>
      <c r="H225" s="67">
        <f>H226</f>
        <v>799800</v>
      </c>
      <c r="I225" s="67">
        <f>I226</f>
        <v>799800</v>
      </c>
    </row>
    <row r="226" spans="1:9" ht="27.6" x14ac:dyDescent="0.25">
      <c r="A226" s="9" t="s">
        <v>24</v>
      </c>
      <c r="B226" s="38" t="s">
        <v>67</v>
      </c>
      <c r="C226" s="8">
        <v>1</v>
      </c>
      <c r="D226" s="8">
        <v>12</v>
      </c>
      <c r="E226" s="38" t="s">
        <v>52</v>
      </c>
      <c r="F226" s="8">
        <v>10670</v>
      </c>
      <c r="G226" s="8">
        <v>610</v>
      </c>
      <c r="H226" s="67">
        <f>ведомственная!G225</f>
        <v>799800</v>
      </c>
      <c r="I226" s="67">
        <f>ведомственная!H225</f>
        <v>799800</v>
      </c>
    </row>
    <row r="227" spans="1:9" ht="27.6" x14ac:dyDescent="0.25">
      <c r="A227" s="9" t="s">
        <v>117</v>
      </c>
      <c r="B227" s="38" t="s">
        <v>67</v>
      </c>
      <c r="C227" s="8">
        <v>1</v>
      </c>
      <c r="D227" s="8">
        <v>12</v>
      </c>
      <c r="E227" s="38" t="s">
        <v>52</v>
      </c>
      <c r="F227" s="8">
        <v>11250</v>
      </c>
      <c r="G227" s="8"/>
      <c r="H227" s="67">
        <f>H228</f>
        <v>50000</v>
      </c>
      <c r="I227" s="67">
        <f>I228</f>
        <v>50000</v>
      </c>
    </row>
    <row r="228" spans="1:9" ht="55.2" x14ac:dyDescent="0.25">
      <c r="A228" s="24" t="s">
        <v>23</v>
      </c>
      <c r="B228" s="38" t="s">
        <v>67</v>
      </c>
      <c r="C228" s="8">
        <v>1</v>
      </c>
      <c r="D228" s="8">
        <v>12</v>
      </c>
      <c r="E228" s="38" t="s">
        <v>52</v>
      </c>
      <c r="F228" s="8">
        <v>11250</v>
      </c>
      <c r="G228" s="8">
        <v>600</v>
      </c>
      <c r="H228" s="67">
        <f>H229</f>
        <v>50000</v>
      </c>
      <c r="I228" s="67">
        <f>I229</f>
        <v>50000</v>
      </c>
    </row>
    <row r="229" spans="1:9" ht="27.6" x14ac:dyDescent="0.25">
      <c r="A229" s="24" t="s">
        <v>24</v>
      </c>
      <c r="B229" s="38" t="s">
        <v>67</v>
      </c>
      <c r="C229" s="8">
        <v>1</v>
      </c>
      <c r="D229" s="8">
        <v>12</v>
      </c>
      <c r="E229" s="38" t="s">
        <v>52</v>
      </c>
      <c r="F229" s="8">
        <v>11250</v>
      </c>
      <c r="G229" s="8">
        <v>610</v>
      </c>
      <c r="H229" s="67">
        <f>ведомственная!G178</f>
        <v>50000</v>
      </c>
      <c r="I229" s="67">
        <f>ведомственная!H178</f>
        <v>50000</v>
      </c>
    </row>
    <row r="230" spans="1:9" ht="110.4" x14ac:dyDescent="0.25">
      <c r="A230" s="9" t="s">
        <v>75</v>
      </c>
      <c r="B230" s="38" t="s">
        <v>67</v>
      </c>
      <c r="C230" s="8">
        <v>1</v>
      </c>
      <c r="D230" s="8">
        <v>12</v>
      </c>
      <c r="E230" s="38" t="s">
        <v>52</v>
      </c>
      <c r="F230" s="8">
        <v>14700</v>
      </c>
      <c r="G230" s="8"/>
      <c r="H230" s="67">
        <f>H231</f>
        <v>151450695</v>
      </c>
      <c r="I230" s="67">
        <f>I231</f>
        <v>151450695</v>
      </c>
    </row>
    <row r="231" spans="1:9" ht="55.2" x14ac:dyDescent="0.25">
      <c r="A231" s="9" t="s">
        <v>23</v>
      </c>
      <c r="B231" s="38" t="s">
        <v>67</v>
      </c>
      <c r="C231" s="8">
        <v>1</v>
      </c>
      <c r="D231" s="8">
        <v>12</v>
      </c>
      <c r="E231" s="38" t="s">
        <v>52</v>
      </c>
      <c r="F231" s="8">
        <v>14700</v>
      </c>
      <c r="G231" s="8">
        <v>600</v>
      </c>
      <c r="H231" s="67">
        <f>H232</f>
        <v>151450695</v>
      </c>
      <c r="I231" s="67">
        <f>I232</f>
        <v>151450695</v>
      </c>
    </row>
    <row r="232" spans="1:9" ht="27.6" x14ac:dyDescent="0.25">
      <c r="A232" s="9" t="s">
        <v>24</v>
      </c>
      <c r="B232" s="38" t="s">
        <v>67</v>
      </c>
      <c r="C232" s="8">
        <v>1</v>
      </c>
      <c r="D232" s="8">
        <v>12</v>
      </c>
      <c r="E232" s="38" t="s">
        <v>52</v>
      </c>
      <c r="F232" s="8">
        <v>14700</v>
      </c>
      <c r="G232" s="8">
        <v>610</v>
      </c>
      <c r="H232" s="67">
        <f>ведомственная!G159</f>
        <v>151450695</v>
      </c>
      <c r="I232" s="67">
        <f>ведомственная!H159</f>
        <v>151450695</v>
      </c>
    </row>
    <row r="233" spans="1:9" ht="82.8" x14ac:dyDescent="0.25">
      <c r="A233" s="9" t="s">
        <v>76</v>
      </c>
      <c r="B233" s="38" t="s">
        <v>67</v>
      </c>
      <c r="C233" s="8">
        <v>1</v>
      </c>
      <c r="D233" s="8">
        <v>12</v>
      </c>
      <c r="E233" s="38" t="s">
        <v>52</v>
      </c>
      <c r="F233" s="8">
        <v>14710</v>
      </c>
      <c r="G233" s="8"/>
      <c r="H233" s="67">
        <f>H234</f>
        <v>61256692</v>
      </c>
      <c r="I233" s="67">
        <f>I234</f>
        <v>61256692</v>
      </c>
    </row>
    <row r="234" spans="1:9" ht="55.2" x14ac:dyDescent="0.25">
      <c r="A234" s="9" t="s">
        <v>23</v>
      </c>
      <c r="B234" s="38" t="s">
        <v>67</v>
      </c>
      <c r="C234" s="8">
        <v>1</v>
      </c>
      <c r="D234" s="8">
        <v>12</v>
      </c>
      <c r="E234" s="38" t="s">
        <v>52</v>
      </c>
      <c r="F234" s="8">
        <v>14710</v>
      </c>
      <c r="G234" s="8">
        <v>600</v>
      </c>
      <c r="H234" s="67">
        <f>H235</f>
        <v>61256692</v>
      </c>
      <c r="I234" s="67">
        <f>I235</f>
        <v>61256692</v>
      </c>
    </row>
    <row r="235" spans="1:9" ht="27.6" x14ac:dyDescent="0.25">
      <c r="A235" s="9" t="s">
        <v>24</v>
      </c>
      <c r="B235" s="38" t="s">
        <v>67</v>
      </c>
      <c r="C235" s="8">
        <v>1</v>
      </c>
      <c r="D235" s="8">
        <v>12</v>
      </c>
      <c r="E235" s="38" t="s">
        <v>52</v>
      </c>
      <c r="F235" s="8">
        <v>14710</v>
      </c>
      <c r="G235" s="8">
        <v>610</v>
      </c>
      <c r="H235" s="67">
        <f>ведомственная!G149</f>
        <v>61256692</v>
      </c>
      <c r="I235" s="67">
        <f>ведомственная!H149</f>
        <v>61256692</v>
      </c>
    </row>
    <row r="236" spans="1:9" ht="41.4" x14ac:dyDescent="0.25">
      <c r="A236" s="24" t="s">
        <v>270</v>
      </c>
      <c r="B236" s="43" t="s">
        <v>67</v>
      </c>
      <c r="C236" s="44">
        <v>1</v>
      </c>
      <c r="D236" s="44">
        <v>12</v>
      </c>
      <c r="E236" s="43" t="s">
        <v>52</v>
      </c>
      <c r="F236" s="44">
        <v>14730</v>
      </c>
      <c r="G236" s="44"/>
      <c r="H236" s="63">
        <f>H237</f>
        <v>3200000</v>
      </c>
      <c r="I236" s="63">
        <f>I237</f>
        <v>3200000</v>
      </c>
    </row>
    <row r="237" spans="1:9" ht="55.2" x14ac:dyDescent="0.25">
      <c r="A237" s="24" t="s">
        <v>23</v>
      </c>
      <c r="B237" s="43" t="s">
        <v>67</v>
      </c>
      <c r="C237" s="44">
        <v>1</v>
      </c>
      <c r="D237" s="44">
        <v>12</v>
      </c>
      <c r="E237" s="43" t="s">
        <v>52</v>
      </c>
      <c r="F237" s="44">
        <v>14730</v>
      </c>
      <c r="G237" s="44">
        <v>600</v>
      </c>
      <c r="H237" s="63">
        <f>H238</f>
        <v>3200000</v>
      </c>
      <c r="I237" s="63">
        <f>I238</f>
        <v>3200000</v>
      </c>
    </row>
    <row r="238" spans="1:9" ht="27.6" x14ac:dyDescent="0.25">
      <c r="A238" s="29" t="s">
        <v>24</v>
      </c>
      <c r="B238" s="43" t="s">
        <v>67</v>
      </c>
      <c r="C238" s="44">
        <v>1</v>
      </c>
      <c r="D238" s="44">
        <v>12</v>
      </c>
      <c r="E238" s="43" t="s">
        <v>52</v>
      </c>
      <c r="F238" s="44">
        <v>14730</v>
      </c>
      <c r="G238" s="44">
        <v>610</v>
      </c>
      <c r="H238" s="63">
        <f>ведомственная!G162</f>
        <v>3200000</v>
      </c>
      <c r="I238" s="63">
        <f>ведомственная!H162</f>
        <v>3200000</v>
      </c>
    </row>
    <row r="239" spans="1:9" ht="55.2" x14ac:dyDescent="0.25">
      <c r="A239" s="35" t="s">
        <v>81</v>
      </c>
      <c r="B239" s="37" t="s">
        <v>67</v>
      </c>
      <c r="C239" s="34">
        <v>1</v>
      </c>
      <c r="D239" s="34">
        <v>12</v>
      </c>
      <c r="E239" s="37" t="s">
        <v>80</v>
      </c>
      <c r="F239" s="34"/>
      <c r="G239" s="34"/>
      <c r="H239" s="66">
        <f t="shared" ref="H239:I241" si="12">H240</f>
        <v>12623000</v>
      </c>
      <c r="I239" s="66">
        <f t="shared" si="12"/>
        <v>12623000</v>
      </c>
    </row>
    <row r="240" spans="1:9" ht="27.6" x14ac:dyDescent="0.25">
      <c r="A240" s="9" t="s">
        <v>71</v>
      </c>
      <c r="B240" s="38" t="s">
        <v>67</v>
      </c>
      <c r="C240" s="8">
        <v>1</v>
      </c>
      <c r="D240" s="8">
        <v>12</v>
      </c>
      <c r="E240" s="38" t="s">
        <v>80</v>
      </c>
      <c r="F240" s="8">
        <v>10660</v>
      </c>
      <c r="G240" s="8"/>
      <c r="H240" s="67">
        <f t="shared" si="12"/>
        <v>12623000</v>
      </c>
      <c r="I240" s="67">
        <f t="shared" si="12"/>
        <v>12623000</v>
      </c>
    </row>
    <row r="241" spans="1:9" ht="55.2" x14ac:dyDescent="0.25">
      <c r="A241" s="9" t="s">
        <v>23</v>
      </c>
      <c r="B241" s="38" t="s">
        <v>67</v>
      </c>
      <c r="C241" s="8">
        <v>1</v>
      </c>
      <c r="D241" s="8">
        <v>12</v>
      </c>
      <c r="E241" s="38" t="s">
        <v>80</v>
      </c>
      <c r="F241" s="8">
        <v>10660</v>
      </c>
      <c r="G241" s="8">
        <v>600</v>
      </c>
      <c r="H241" s="67">
        <f t="shared" si="12"/>
        <v>12623000</v>
      </c>
      <c r="I241" s="67">
        <f t="shared" si="12"/>
        <v>12623000</v>
      </c>
    </row>
    <row r="242" spans="1:9" ht="27.6" x14ac:dyDescent="0.25">
      <c r="A242" s="9" t="s">
        <v>24</v>
      </c>
      <c r="B242" s="38" t="s">
        <v>67</v>
      </c>
      <c r="C242" s="8">
        <v>1</v>
      </c>
      <c r="D242" s="8">
        <v>12</v>
      </c>
      <c r="E242" s="38" t="s">
        <v>80</v>
      </c>
      <c r="F242" s="8">
        <v>10660</v>
      </c>
      <c r="G242" s="8">
        <v>610</v>
      </c>
      <c r="H242" s="67">
        <f>ведомственная!G333</f>
        <v>12623000</v>
      </c>
      <c r="I242" s="67">
        <f>ведомственная!H333</f>
        <v>12623000</v>
      </c>
    </row>
    <row r="243" spans="1:9" ht="41.4" x14ac:dyDescent="0.25">
      <c r="A243" s="35" t="s">
        <v>298</v>
      </c>
      <c r="B243" s="37" t="s">
        <v>67</v>
      </c>
      <c r="C243" s="34">
        <v>2</v>
      </c>
      <c r="D243" s="34"/>
      <c r="E243" s="34"/>
      <c r="F243" s="34"/>
      <c r="G243" s="34"/>
      <c r="H243" s="66">
        <f>H244+H251+H256+H277</f>
        <v>7211999</v>
      </c>
      <c r="I243" s="66">
        <f>I244+I251+I256+I277</f>
        <v>7226999</v>
      </c>
    </row>
    <row r="244" spans="1:9" ht="41.4" x14ac:dyDescent="0.25">
      <c r="A244" s="35" t="s">
        <v>82</v>
      </c>
      <c r="B244" s="37" t="s">
        <v>67</v>
      </c>
      <c r="C244" s="34">
        <v>2</v>
      </c>
      <c r="D244" s="34">
        <v>21</v>
      </c>
      <c r="E244" s="34"/>
      <c r="F244" s="34"/>
      <c r="G244" s="34"/>
      <c r="H244" s="66">
        <f>H245</f>
        <v>3229200</v>
      </c>
      <c r="I244" s="66">
        <f>I245</f>
        <v>3229200</v>
      </c>
    </row>
    <row r="245" spans="1:9" ht="41.4" x14ac:dyDescent="0.25">
      <c r="A245" s="35" t="s">
        <v>53</v>
      </c>
      <c r="B245" s="37" t="s">
        <v>67</v>
      </c>
      <c r="C245" s="34">
        <v>2</v>
      </c>
      <c r="D245" s="34">
        <v>21</v>
      </c>
      <c r="E245" s="37" t="s">
        <v>52</v>
      </c>
      <c r="F245" s="8"/>
      <c r="G245" s="8"/>
      <c r="H245" s="66">
        <f>H246</f>
        <v>3229200</v>
      </c>
      <c r="I245" s="66">
        <f>I246</f>
        <v>3229200</v>
      </c>
    </row>
    <row r="246" spans="1:9" ht="96.6" x14ac:dyDescent="0.25">
      <c r="A246" s="9" t="s">
        <v>83</v>
      </c>
      <c r="B246" s="38" t="s">
        <v>67</v>
      </c>
      <c r="C246" s="8">
        <v>2</v>
      </c>
      <c r="D246" s="8">
        <v>21</v>
      </c>
      <c r="E246" s="38" t="s">
        <v>52</v>
      </c>
      <c r="F246" s="8">
        <v>14770</v>
      </c>
      <c r="G246" s="8"/>
      <c r="H246" s="67">
        <f>H247+H249</f>
        <v>3229200</v>
      </c>
      <c r="I246" s="67">
        <f>I247+I249</f>
        <v>3229200</v>
      </c>
    </row>
    <row r="247" spans="1:9" ht="27.6" x14ac:dyDescent="0.25">
      <c r="A247" s="9" t="s">
        <v>54</v>
      </c>
      <c r="B247" s="38" t="s">
        <v>67</v>
      </c>
      <c r="C247" s="8">
        <v>2</v>
      </c>
      <c r="D247" s="8">
        <v>21</v>
      </c>
      <c r="E247" s="38" t="s">
        <v>52</v>
      </c>
      <c r="F247" s="8">
        <v>14770</v>
      </c>
      <c r="G247" s="8">
        <v>300</v>
      </c>
      <c r="H247" s="67">
        <f>H248</f>
        <v>1010000</v>
      </c>
      <c r="I247" s="67">
        <f>I248</f>
        <v>1010000</v>
      </c>
    </row>
    <row r="248" spans="1:9" ht="27.6" x14ac:dyDescent="0.25">
      <c r="A248" s="9" t="s">
        <v>60</v>
      </c>
      <c r="B248" s="38" t="s">
        <v>67</v>
      </c>
      <c r="C248" s="8">
        <v>2</v>
      </c>
      <c r="D248" s="8">
        <v>21</v>
      </c>
      <c r="E248" s="38" t="s">
        <v>52</v>
      </c>
      <c r="F248" s="8">
        <v>14770</v>
      </c>
      <c r="G248" s="8">
        <v>310</v>
      </c>
      <c r="H248" s="67">
        <f>ведомственная!G165</f>
        <v>1010000</v>
      </c>
      <c r="I248" s="67">
        <f>ведомственная!H165</f>
        <v>1010000</v>
      </c>
    </row>
    <row r="249" spans="1:9" ht="55.2" x14ac:dyDescent="0.25">
      <c r="A249" s="9" t="s">
        <v>23</v>
      </c>
      <c r="B249" s="38" t="s">
        <v>67</v>
      </c>
      <c r="C249" s="8">
        <v>2</v>
      </c>
      <c r="D249" s="8">
        <v>21</v>
      </c>
      <c r="E249" s="38" t="s">
        <v>52</v>
      </c>
      <c r="F249" s="8">
        <v>14770</v>
      </c>
      <c r="G249" s="8">
        <v>600</v>
      </c>
      <c r="H249" s="67">
        <f>H250</f>
        <v>2219200</v>
      </c>
      <c r="I249" s="67">
        <f>I250</f>
        <v>2219200</v>
      </c>
    </row>
    <row r="250" spans="1:9" ht="27.6" x14ac:dyDescent="0.25">
      <c r="A250" s="9" t="s">
        <v>24</v>
      </c>
      <c r="B250" s="38" t="s">
        <v>67</v>
      </c>
      <c r="C250" s="8">
        <v>2</v>
      </c>
      <c r="D250" s="8">
        <v>21</v>
      </c>
      <c r="E250" s="38" t="s">
        <v>52</v>
      </c>
      <c r="F250" s="8">
        <v>14770</v>
      </c>
      <c r="G250" s="8">
        <v>610</v>
      </c>
      <c r="H250" s="67">
        <f>ведомственная!G167</f>
        <v>2219200</v>
      </c>
      <c r="I250" s="67">
        <f>ведомственная!H167</f>
        <v>2219200</v>
      </c>
    </row>
    <row r="251" spans="1:9" ht="96.6" x14ac:dyDescent="0.25">
      <c r="A251" s="35" t="s">
        <v>84</v>
      </c>
      <c r="B251" s="37" t="s">
        <v>67</v>
      </c>
      <c r="C251" s="34">
        <v>2</v>
      </c>
      <c r="D251" s="34">
        <v>22</v>
      </c>
      <c r="E251" s="34"/>
      <c r="F251" s="34"/>
      <c r="G251" s="34"/>
      <c r="H251" s="66">
        <f t="shared" ref="H251:I254" si="13">H252</f>
        <v>3205399</v>
      </c>
      <c r="I251" s="66">
        <f t="shared" si="13"/>
        <v>3205399</v>
      </c>
    </row>
    <row r="252" spans="1:9" ht="41.4" x14ac:dyDescent="0.25">
      <c r="A252" s="35" t="s">
        <v>53</v>
      </c>
      <c r="B252" s="37" t="s">
        <v>67</v>
      </c>
      <c r="C252" s="34">
        <v>2</v>
      </c>
      <c r="D252" s="34">
        <v>22</v>
      </c>
      <c r="E252" s="37" t="s">
        <v>52</v>
      </c>
      <c r="F252" s="34"/>
      <c r="G252" s="34"/>
      <c r="H252" s="66">
        <f t="shared" si="13"/>
        <v>3205399</v>
      </c>
      <c r="I252" s="66">
        <f t="shared" si="13"/>
        <v>3205399</v>
      </c>
    </row>
    <row r="253" spans="1:9" ht="87" customHeight="1" x14ac:dyDescent="0.25">
      <c r="A253" s="9" t="s">
        <v>85</v>
      </c>
      <c r="B253" s="38" t="s">
        <v>67</v>
      </c>
      <c r="C253" s="8">
        <v>2</v>
      </c>
      <c r="D253" s="8">
        <v>22</v>
      </c>
      <c r="E253" s="38" t="s">
        <v>52</v>
      </c>
      <c r="F253" s="8">
        <v>14780</v>
      </c>
      <c r="G253" s="8"/>
      <c r="H253" s="67">
        <f t="shared" si="13"/>
        <v>3205399</v>
      </c>
      <c r="I253" s="67">
        <f t="shared" si="13"/>
        <v>3205399</v>
      </c>
    </row>
    <row r="254" spans="1:9" ht="27.6" x14ac:dyDescent="0.25">
      <c r="A254" s="9" t="s">
        <v>54</v>
      </c>
      <c r="B254" s="38" t="s">
        <v>67</v>
      </c>
      <c r="C254" s="8">
        <v>2</v>
      </c>
      <c r="D254" s="8">
        <v>22</v>
      </c>
      <c r="E254" s="38" t="s">
        <v>52</v>
      </c>
      <c r="F254" s="8">
        <v>14780</v>
      </c>
      <c r="G254" s="8">
        <v>300</v>
      </c>
      <c r="H254" s="67">
        <f t="shared" si="13"/>
        <v>3205399</v>
      </c>
      <c r="I254" s="67">
        <f t="shared" si="13"/>
        <v>3205399</v>
      </c>
    </row>
    <row r="255" spans="1:9" ht="41.4" x14ac:dyDescent="0.25">
      <c r="A255" s="9" t="s">
        <v>55</v>
      </c>
      <c r="B255" s="38" t="s">
        <v>67</v>
      </c>
      <c r="C255" s="8">
        <v>2</v>
      </c>
      <c r="D255" s="8">
        <v>22</v>
      </c>
      <c r="E255" s="38" t="s">
        <v>52</v>
      </c>
      <c r="F255" s="8">
        <v>14780</v>
      </c>
      <c r="G255" s="8">
        <v>320</v>
      </c>
      <c r="H255" s="67">
        <f>ведомственная!G237</f>
        <v>3205399</v>
      </c>
      <c r="I255" s="67">
        <f>ведомственная!H237</f>
        <v>3205399</v>
      </c>
    </row>
    <row r="256" spans="1:9" ht="55.2" x14ac:dyDescent="0.25">
      <c r="A256" s="35" t="s">
        <v>86</v>
      </c>
      <c r="B256" s="37" t="s">
        <v>67</v>
      </c>
      <c r="C256" s="34">
        <v>2</v>
      </c>
      <c r="D256" s="34">
        <v>23</v>
      </c>
      <c r="E256" s="34"/>
      <c r="F256" s="34"/>
      <c r="G256" s="34"/>
      <c r="H256" s="66">
        <f>H257+H261+H269</f>
        <v>591400</v>
      </c>
      <c r="I256" s="66">
        <f>I257+I261+I269</f>
        <v>591400</v>
      </c>
    </row>
    <row r="257" spans="1:9" x14ac:dyDescent="0.25">
      <c r="A257" s="36" t="s">
        <v>14</v>
      </c>
      <c r="B257" s="37" t="s">
        <v>67</v>
      </c>
      <c r="C257" s="34">
        <v>2</v>
      </c>
      <c r="D257" s="34">
        <v>23</v>
      </c>
      <c r="E257" s="54" t="s">
        <v>13</v>
      </c>
      <c r="F257" s="34"/>
      <c r="G257" s="34"/>
      <c r="H257" s="66">
        <f t="shared" ref="H257:I259" si="14">H258</f>
        <v>150000</v>
      </c>
      <c r="I257" s="66">
        <f t="shared" si="14"/>
        <v>150000</v>
      </c>
    </row>
    <row r="258" spans="1:9" ht="27.6" x14ac:dyDescent="0.25">
      <c r="A258" s="9" t="s">
        <v>87</v>
      </c>
      <c r="B258" s="38" t="s">
        <v>67</v>
      </c>
      <c r="C258" s="8">
        <v>2</v>
      </c>
      <c r="D258" s="8">
        <v>23</v>
      </c>
      <c r="E258" s="57" t="s">
        <v>13</v>
      </c>
      <c r="F258" s="8">
        <v>81500</v>
      </c>
      <c r="G258" s="8"/>
      <c r="H258" s="67">
        <f t="shared" si="14"/>
        <v>150000</v>
      </c>
      <c r="I258" s="67">
        <f t="shared" si="14"/>
        <v>150000</v>
      </c>
    </row>
    <row r="259" spans="1:9" ht="27.6" x14ac:dyDescent="0.25">
      <c r="A259" s="24" t="s">
        <v>147</v>
      </c>
      <c r="B259" s="38" t="s">
        <v>67</v>
      </c>
      <c r="C259" s="8">
        <v>2</v>
      </c>
      <c r="D259" s="8">
        <v>23</v>
      </c>
      <c r="E259" s="57" t="s">
        <v>13</v>
      </c>
      <c r="F259" s="8">
        <v>81500</v>
      </c>
      <c r="G259" s="8">
        <v>300</v>
      </c>
      <c r="H259" s="67">
        <f t="shared" si="14"/>
        <v>150000</v>
      </c>
      <c r="I259" s="67">
        <f t="shared" si="14"/>
        <v>150000</v>
      </c>
    </row>
    <row r="260" spans="1:9" x14ac:dyDescent="0.25">
      <c r="A260" s="24" t="s">
        <v>279</v>
      </c>
      <c r="B260" s="38" t="s">
        <v>67</v>
      </c>
      <c r="C260" s="8">
        <v>2</v>
      </c>
      <c r="D260" s="8">
        <v>23</v>
      </c>
      <c r="E260" s="57" t="s">
        <v>13</v>
      </c>
      <c r="F260" s="8">
        <v>81500</v>
      </c>
      <c r="G260" s="8">
        <v>350</v>
      </c>
      <c r="H260" s="67">
        <f>ведомственная!G101</f>
        <v>150000</v>
      </c>
      <c r="I260" s="67">
        <f>ведомственная!H101</f>
        <v>150000</v>
      </c>
    </row>
    <row r="261" spans="1:9" ht="41.4" x14ac:dyDescent="0.25">
      <c r="A261" s="35" t="s">
        <v>53</v>
      </c>
      <c r="B261" s="37" t="s">
        <v>67</v>
      </c>
      <c r="C261" s="34">
        <v>2</v>
      </c>
      <c r="D261" s="34">
        <v>23</v>
      </c>
      <c r="E261" s="37" t="s">
        <v>52</v>
      </c>
      <c r="F261" s="34"/>
      <c r="G261" s="34"/>
      <c r="H261" s="66">
        <f>H262</f>
        <v>341400</v>
      </c>
      <c r="I261" s="66">
        <f>I262</f>
        <v>341400</v>
      </c>
    </row>
    <row r="262" spans="1:9" ht="27.6" x14ac:dyDescent="0.25">
      <c r="A262" s="9" t="s">
        <v>87</v>
      </c>
      <c r="B262" s="38" t="s">
        <v>67</v>
      </c>
      <c r="C262" s="8">
        <v>2</v>
      </c>
      <c r="D262" s="8">
        <v>23</v>
      </c>
      <c r="E262" s="38" t="s">
        <v>52</v>
      </c>
      <c r="F262" s="8">
        <v>81500</v>
      </c>
      <c r="G262" s="8"/>
      <c r="H262" s="67">
        <f>H263+H265+H267</f>
        <v>341400</v>
      </c>
      <c r="I262" s="67">
        <f>I263+I265+I267</f>
        <v>341400</v>
      </c>
    </row>
    <row r="263" spans="1:9" ht="48" customHeight="1" x14ac:dyDescent="0.25">
      <c r="A263" s="9" t="s">
        <v>18</v>
      </c>
      <c r="B263" s="38" t="s">
        <v>67</v>
      </c>
      <c r="C263" s="8">
        <v>2</v>
      </c>
      <c r="D263" s="8">
        <v>23</v>
      </c>
      <c r="E263" s="38" t="s">
        <v>52</v>
      </c>
      <c r="F263" s="8">
        <v>81500</v>
      </c>
      <c r="G263" s="8">
        <v>200</v>
      </c>
      <c r="H263" s="67">
        <f>H264</f>
        <v>30000</v>
      </c>
      <c r="I263" s="67">
        <f>I264</f>
        <v>30000</v>
      </c>
    </row>
    <row r="264" spans="1:9" ht="55.2" x14ac:dyDescent="0.25">
      <c r="A264" s="9" t="s">
        <v>19</v>
      </c>
      <c r="B264" s="38" t="s">
        <v>67</v>
      </c>
      <c r="C264" s="8">
        <v>2</v>
      </c>
      <c r="D264" s="8">
        <v>23</v>
      </c>
      <c r="E264" s="38" t="s">
        <v>52</v>
      </c>
      <c r="F264" s="8">
        <v>81500</v>
      </c>
      <c r="G264" s="8">
        <v>240</v>
      </c>
      <c r="H264" s="67">
        <f>ведомственная!G228</f>
        <v>30000</v>
      </c>
      <c r="I264" s="67">
        <f>ведомственная!H228</f>
        <v>30000</v>
      </c>
    </row>
    <row r="265" spans="1:9" ht="27.6" x14ac:dyDescent="0.25">
      <c r="A265" s="24" t="s">
        <v>147</v>
      </c>
      <c r="B265" s="38" t="s">
        <v>67</v>
      </c>
      <c r="C265" s="8">
        <v>2</v>
      </c>
      <c r="D265" s="8">
        <v>23</v>
      </c>
      <c r="E265" s="38" t="s">
        <v>52</v>
      </c>
      <c r="F265" s="8">
        <v>81500</v>
      </c>
      <c r="G265" s="8">
        <v>300</v>
      </c>
      <c r="H265" s="67">
        <f>H266</f>
        <v>261400</v>
      </c>
      <c r="I265" s="67">
        <f>I266</f>
        <v>261400</v>
      </c>
    </row>
    <row r="266" spans="1:9" x14ac:dyDescent="0.25">
      <c r="A266" s="24" t="s">
        <v>279</v>
      </c>
      <c r="B266" s="38" t="s">
        <v>67</v>
      </c>
      <c r="C266" s="8">
        <v>2</v>
      </c>
      <c r="D266" s="8">
        <v>23</v>
      </c>
      <c r="E266" s="38" t="s">
        <v>52</v>
      </c>
      <c r="F266" s="8">
        <v>81500</v>
      </c>
      <c r="G266" s="8">
        <v>350</v>
      </c>
      <c r="H266" s="67">
        <f>ведомственная!G230</f>
        <v>261400</v>
      </c>
      <c r="I266" s="67">
        <f>ведомственная!H230</f>
        <v>261400</v>
      </c>
    </row>
    <row r="267" spans="1:9" ht="55.2" x14ac:dyDescent="0.25">
      <c r="A267" s="24" t="s">
        <v>23</v>
      </c>
      <c r="B267" s="38" t="s">
        <v>67</v>
      </c>
      <c r="C267" s="8">
        <v>2</v>
      </c>
      <c r="D267" s="8">
        <v>23</v>
      </c>
      <c r="E267" s="38" t="s">
        <v>52</v>
      </c>
      <c r="F267" s="8">
        <v>81500</v>
      </c>
      <c r="G267" s="8">
        <v>600</v>
      </c>
      <c r="H267" s="67">
        <f>H268</f>
        <v>50000</v>
      </c>
      <c r="I267" s="67">
        <f>I268</f>
        <v>50000</v>
      </c>
    </row>
    <row r="268" spans="1:9" ht="27.6" x14ac:dyDescent="0.25">
      <c r="A268" s="24" t="s">
        <v>24</v>
      </c>
      <c r="B268" s="38" t="s">
        <v>67</v>
      </c>
      <c r="C268" s="8">
        <v>2</v>
      </c>
      <c r="D268" s="8">
        <v>23</v>
      </c>
      <c r="E268" s="38" t="s">
        <v>52</v>
      </c>
      <c r="F268" s="8">
        <v>81500</v>
      </c>
      <c r="G268" s="8">
        <v>610</v>
      </c>
      <c r="H268" s="67">
        <f>ведомственная!G232</f>
        <v>50000</v>
      </c>
      <c r="I268" s="67">
        <f>ведомственная!H232</f>
        <v>50000</v>
      </c>
    </row>
    <row r="269" spans="1:9" ht="55.2" x14ac:dyDescent="0.25">
      <c r="A269" s="35" t="s">
        <v>81</v>
      </c>
      <c r="B269" s="37" t="s">
        <v>67</v>
      </c>
      <c r="C269" s="34">
        <v>2</v>
      </c>
      <c r="D269" s="34">
        <v>23</v>
      </c>
      <c r="E269" s="37" t="s">
        <v>80</v>
      </c>
      <c r="F269" s="34"/>
      <c r="G269" s="34"/>
      <c r="H269" s="66">
        <f>H270</f>
        <v>100000</v>
      </c>
      <c r="I269" s="66">
        <f>I270</f>
        <v>100000</v>
      </c>
    </row>
    <row r="270" spans="1:9" ht="27.6" x14ac:dyDescent="0.25">
      <c r="A270" s="9" t="s">
        <v>87</v>
      </c>
      <c r="B270" s="38" t="s">
        <v>67</v>
      </c>
      <c r="C270" s="8">
        <v>2</v>
      </c>
      <c r="D270" s="8">
        <v>23</v>
      </c>
      <c r="E270" s="38" t="s">
        <v>80</v>
      </c>
      <c r="F270" s="8">
        <v>81500</v>
      </c>
      <c r="G270" s="8"/>
      <c r="H270" s="67">
        <f>H271+H273+H275</f>
        <v>100000</v>
      </c>
      <c r="I270" s="67">
        <f>I271+I273+I275</f>
        <v>100000</v>
      </c>
    </row>
    <row r="271" spans="1:9" ht="46.2" customHeight="1" x14ac:dyDescent="0.25">
      <c r="A271" s="9" t="s">
        <v>18</v>
      </c>
      <c r="B271" s="38" t="s">
        <v>67</v>
      </c>
      <c r="C271" s="8">
        <v>2</v>
      </c>
      <c r="D271" s="8">
        <v>23</v>
      </c>
      <c r="E271" s="38" t="s">
        <v>80</v>
      </c>
      <c r="F271" s="8">
        <v>81500</v>
      </c>
      <c r="G271" s="8">
        <v>200</v>
      </c>
      <c r="H271" s="67">
        <f>H272</f>
        <v>30000</v>
      </c>
      <c r="I271" s="67">
        <f>I272</f>
        <v>30000</v>
      </c>
    </row>
    <row r="272" spans="1:9" ht="55.2" x14ac:dyDescent="0.25">
      <c r="A272" s="9" t="s">
        <v>19</v>
      </c>
      <c r="B272" s="38" t="s">
        <v>67</v>
      </c>
      <c r="C272" s="8">
        <v>2</v>
      </c>
      <c r="D272" s="8">
        <v>23</v>
      </c>
      <c r="E272" s="38" t="s">
        <v>80</v>
      </c>
      <c r="F272" s="8">
        <v>81500</v>
      </c>
      <c r="G272" s="8">
        <v>240</v>
      </c>
      <c r="H272" s="67">
        <f>ведомственная!G340</f>
        <v>30000</v>
      </c>
      <c r="I272" s="67">
        <f>ведомственная!H340</f>
        <v>30000</v>
      </c>
    </row>
    <row r="273" spans="1:9" ht="27.6" x14ac:dyDescent="0.25">
      <c r="A273" s="24" t="s">
        <v>147</v>
      </c>
      <c r="B273" s="38" t="s">
        <v>67</v>
      </c>
      <c r="C273" s="8">
        <v>2</v>
      </c>
      <c r="D273" s="8">
        <v>23</v>
      </c>
      <c r="E273" s="38" t="s">
        <v>80</v>
      </c>
      <c r="F273" s="8">
        <v>81500</v>
      </c>
      <c r="G273" s="8">
        <v>300</v>
      </c>
      <c r="H273" s="67">
        <f>H274</f>
        <v>50000</v>
      </c>
      <c r="I273" s="67">
        <f>I274</f>
        <v>50000</v>
      </c>
    </row>
    <row r="274" spans="1:9" x14ac:dyDescent="0.25">
      <c r="A274" s="24" t="s">
        <v>279</v>
      </c>
      <c r="B274" s="38" t="s">
        <v>67</v>
      </c>
      <c r="C274" s="8">
        <v>2</v>
      </c>
      <c r="D274" s="8">
        <v>23</v>
      </c>
      <c r="E274" s="38" t="s">
        <v>80</v>
      </c>
      <c r="F274" s="8">
        <v>81500</v>
      </c>
      <c r="G274" s="8">
        <v>350</v>
      </c>
      <c r="H274" s="67">
        <f>ведомственная!G342</f>
        <v>50000</v>
      </c>
      <c r="I274" s="67">
        <f>ведомственная!H342</f>
        <v>50000</v>
      </c>
    </row>
    <row r="275" spans="1:9" ht="55.2" x14ac:dyDescent="0.25">
      <c r="A275" s="24" t="s">
        <v>23</v>
      </c>
      <c r="B275" s="38" t="s">
        <v>67</v>
      </c>
      <c r="C275" s="8">
        <v>2</v>
      </c>
      <c r="D275" s="8">
        <v>23</v>
      </c>
      <c r="E275" s="38" t="s">
        <v>80</v>
      </c>
      <c r="F275" s="8">
        <v>81500</v>
      </c>
      <c r="G275" s="8">
        <v>600</v>
      </c>
      <c r="H275" s="67">
        <f>H276</f>
        <v>20000</v>
      </c>
      <c r="I275" s="67">
        <f>I276</f>
        <v>20000</v>
      </c>
    </row>
    <row r="276" spans="1:9" ht="27.6" x14ac:dyDescent="0.25">
      <c r="A276" s="24" t="s">
        <v>188</v>
      </c>
      <c r="B276" s="38" t="s">
        <v>67</v>
      </c>
      <c r="C276" s="8">
        <v>2</v>
      </c>
      <c r="D276" s="8">
        <v>23</v>
      </c>
      <c r="E276" s="38" t="s">
        <v>80</v>
      </c>
      <c r="F276" s="8">
        <v>81500</v>
      </c>
      <c r="G276" s="8">
        <v>610</v>
      </c>
      <c r="H276" s="67">
        <f>ведомственная!G344</f>
        <v>20000</v>
      </c>
      <c r="I276" s="67">
        <f>ведомственная!H344</f>
        <v>20000</v>
      </c>
    </row>
    <row r="277" spans="1:9" ht="82.8" x14ac:dyDescent="0.25">
      <c r="A277" s="35" t="s">
        <v>120</v>
      </c>
      <c r="B277" s="37" t="s">
        <v>67</v>
      </c>
      <c r="C277" s="34">
        <v>2</v>
      </c>
      <c r="D277" s="34">
        <v>31</v>
      </c>
      <c r="E277" s="37"/>
      <c r="F277" s="34"/>
      <c r="G277" s="34"/>
      <c r="H277" s="66">
        <f>H278+H282</f>
        <v>186000</v>
      </c>
      <c r="I277" s="66">
        <f>I278+I282</f>
        <v>201000</v>
      </c>
    </row>
    <row r="278" spans="1:9" ht="41.4" x14ac:dyDescent="0.25">
      <c r="A278" s="35" t="s">
        <v>53</v>
      </c>
      <c r="B278" s="37" t="s">
        <v>67</v>
      </c>
      <c r="C278" s="34">
        <v>2</v>
      </c>
      <c r="D278" s="34">
        <v>31</v>
      </c>
      <c r="E278" s="37" t="s">
        <v>52</v>
      </c>
      <c r="F278" s="34"/>
      <c r="G278" s="34"/>
      <c r="H278" s="66">
        <f t="shared" ref="H278:I280" si="15">H279</f>
        <v>186000</v>
      </c>
      <c r="I278" s="66">
        <f t="shared" si="15"/>
        <v>186000</v>
      </c>
    </row>
    <row r="279" spans="1:9" s="49" customFormat="1" ht="55.2" x14ac:dyDescent="0.25">
      <c r="A279" s="24" t="s">
        <v>285</v>
      </c>
      <c r="B279" s="43" t="s">
        <v>67</v>
      </c>
      <c r="C279" s="44">
        <v>2</v>
      </c>
      <c r="D279" s="44">
        <v>31</v>
      </c>
      <c r="E279" s="43" t="s">
        <v>52</v>
      </c>
      <c r="F279" s="44">
        <v>81600</v>
      </c>
      <c r="G279" s="44"/>
      <c r="H279" s="63">
        <f t="shared" si="15"/>
        <v>186000</v>
      </c>
      <c r="I279" s="63">
        <f t="shared" si="15"/>
        <v>186000</v>
      </c>
    </row>
    <row r="280" spans="1:9" s="49" customFormat="1" ht="55.2" x14ac:dyDescent="0.25">
      <c r="A280" s="24" t="s">
        <v>23</v>
      </c>
      <c r="B280" s="43" t="s">
        <v>67</v>
      </c>
      <c r="C280" s="44">
        <v>2</v>
      </c>
      <c r="D280" s="44">
        <v>31</v>
      </c>
      <c r="E280" s="43" t="s">
        <v>52</v>
      </c>
      <c r="F280" s="44">
        <v>81600</v>
      </c>
      <c r="G280" s="44">
        <v>600</v>
      </c>
      <c r="H280" s="63">
        <f t="shared" si="15"/>
        <v>186000</v>
      </c>
      <c r="I280" s="63">
        <f t="shared" si="15"/>
        <v>186000</v>
      </c>
    </row>
    <row r="281" spans="1:9" s="49" customFormat="1" ht="27.6" x14ac:dyDescent="0.25">
      <c r="A281" s="24" t="s">
        <v>24</v>
      </c>
      <c r="B281" s="43" t="s">
        <v>67</v>
      </c>
      <c r="C281" s="44">
        <v>2</v>
      </c>
      <c r="D281" s="44">
        <v>31</v>
      </c>
      <c r="E281" s="43" t="s">
        <v>52</v>
      </c>
      <c r="F281" s="44">
        <v>81600</v>
      </c>
      <c r="G281" s="44">
        <v>610</v>
      </c>
      <c r="H281" s="63">
        <f>ведомственная!G170+ведомственная!G152</f>
        <v>186000</v>
      </c>
      <c r="I281" s="63">
        <f>ведомственная!H170+ведомственная!H152</f>
        <v>186000</v>
      </c>
    </row>
    <row r="282" spans="1:9" s="51" customFormat="1" ht="55.2" x14ac:dyDescent="0.25">
      <c r="A282" s="35" t="s">
        <v>81</v>
      </c>
      <c r="B282" s="58" t="s">
        <v>67</v>
      </c>
      <c r="C282" s="59">
        <v>2</v>
      </c>
      <c r="D282" s="59">
        <v>31</v>
      </c>
      <c r="E282" s="58" t="s">
        <v>80</v>
      </c>
      <c r="F282" s="59"/>
      <c r="G282" s="59"/>
      <c r="H282" s="64">
        <f t="shared" ref="H282:I284" si="16">H283</f>
        <v>0</v>
      </c>
      <c r="I282" s="64">
        <f t="shared" si="16"/>
        <v>15000</v>
      </c>
    </row>
    <row r="283" spans="1:9" ht="27.6" x14ac:dyDescent="0.25">
      <c r="A283" s="9" t="s">
        <v>119</v>
      </c>
      <c r="B283" s="38" t="s">
        <v>67</v>
      </c>
      <c r="C283" s="8">
        <v>2</v>
      </c>
      <c r="D283" s="8">
        <v>31</v>
      </c>
      <c r="E283" s="38" t="s">
        <v>80</v>
      </c>
      <c r="F283" s="8" t="s">
        <v>118</v>
      </c>
      <c r="G283" s="8"/>
      <c r="H283" s="67">
        <f t="shared" si="16"/>
        <v>0</v>
      </c>
      <c r="I283" s="67">
        <f t="shared" si="16"/>
        <v>15000</v>
      </c>
    </row>
    <row r="284" spans="1:9" ht="55.2" x14ac:dyDescent="0.25">
      <c r="A284" s="9" t="s">
        <v>23</v>
      </c>
      <c r="B284" s="38" t="s">
        <v>67</v>
      </c>
      <c r="C284" s="8">
        <v>2</v>
      </c>
      <c r="D284" s="8">
        <v>31</v>
      </c>
      <c r="E284" s="38" t="s">
        <v>80</v>
      </c>
      <c r="F284" s="8" t="s">
        <v>118</v>
      </c>
      <c r="G284" s="8">
        <v>600</v>
      </c>
      <c r="H284" s="67">
        <f t="shared" si="16"/>
        <v>0</v>
      </c>
      <c r="I284" s="67">
        <f t="shared" si="16"/>
        <v>15000</v>
      </c>
    </row>
    <row r="285" spans="1:9" ht="27.6" x14ac:dyDescent="0.25">
      <c r="A285" s="9" t="s">
        <v>24</v>
      </c>
      <c r="B285" s="38" t="s">
        <v>67</v>
      </c>
      <c r="C285" s="8">
        <v>2</v>
      </c>
      <c r="D285" s="8">
        <v>31</v>
      </c>
      <c r="E285" s="38" t="s">
        <v>80</v>
      </c>
      <c r="F285" s="8" t="s">
        <v>118</v>
      </c>
      <c r="G285" s="8">
        <v>610</v>
      </c>
      <c r="H285" s="67">
        <f>ведомственная!G336</f>
        <v>0</v>
      </c>
      <c r="I285" s="67">
        <f>ведомственная!H336</f>
        <v>15000</v>
      </c>
    </row>
    <row r="286" spans="1:9" ht="44.25" customHeight="1" x14ac:dyDescent="0.25">
      <c r="A286" s="35" t="s">
        <v>299</v>
      </c>
      <c r="B286" s="34">
        <v>11</v>
      </c>
      <c r="C286" s="34"/>
      <c r="D286" s="34"/>
      <c r="E286" s="34"/>
      <c r="F286" s="34"/>
      <c r="G286" s="34"/>
      <c r="H286" s="66">
        <f>H287+H299</f>
        <v>8407689</v>
      </c>
      <c r="I286" s="66">
        <f>I287+I299</f>
        <v>8424956</v>
      </c>
    </row>
    <row r="287" spans="1:9" ht="69" x14ac:dyDescent="0.25">
      <c r="A287" s="35" t="s">
        <v>88</v>
      </c>
      <c r="B287" s="34">
        <v>11</v>
      </c>
      <c r="C287" s="34">
        <v>0</v>
      </c>
      <c r="D287" s="37" t="s">
        <v>89</v>
      </c>
      <c r="E287" s="34"/>
      <c r="F287" s="34"/>
      <c r="G287" s="34"/>
      <c r="H287" s="66">
        <f>H288</f>
        <v>6759339</v>
      </c>
      <c r="I287" s="66">
        <f>I288</f>
        <v>6775356</v>
      </c>
    </row>
    <row r="288" spans="1:9" ht="41.4" x14ac:dyDescent="0.25">
      <c r="A288" s="35" t="s">
        <v>32</v>
      </c>
      <c r="B288" s="34">
        <v>11</v>
      </c>
      <c r="C288" s="34">
        <v>0</v>
      </c>
      <c r="D288" s="37" t="s">
        <v>89</v>
      </c>
      <c r="E288" s="37" t="s">
        <v>33</v>
      </c>
      <c r="F288" s="34"/>
      <c r="G288" s="34"/>
      <c r="H288" s="66">
        <f>H289+H296</f>
        <v>6759339</v>
      </c>
      <c r="I288" s="66">
        <f>I289+I296</f>
        <v>6775356</v>
      </c>
    </row>
    <row r="289" spans="1:9" ht="47.25" customHeight="1" x14ac:dyDescent="0.25">
      <c r="A289" s="9" t="s">
        <v>17</v>
      </c>
      <c r="B289" s="8">
        <v>11</v>
      </c>
      <c r="C289" s="8">
        <v>0</v>
      </c>
      <c r="D289" s="38" t="s">
        <v>89</v>
      </c>
      <c r="E289" s="38" t="s">
        <v>33</v>
      </c>
      <c r="F289" s="8">
        <v>10100</v>
      </c>
      <c r="G289" s="8"/>
      <c r="H289" s="67">
        <f>H290+H292+H294</f>
        <v>6306000</v>
      </c>
      <c r="I289" s="67">
        <f>I290+I292+I294</f>
        <v>6306000</v>
      </c>
    </row>
    <row r="290" spans="1:9" ht="110.4" x14ac:dyDescent="0.25">
      <c r="A290" s="9" t="s">
        <v>57</v>
      </c>
      <c r="B290" s="8">
        <v>11</v>
      </c>
      <c r="C290" s="8">
        <v>0</v>
      </c>
      <c r="D290" s="38" t="s">
        <v>89</v>
      </c>
      <c r="E290" s="38" t="s">
        <v>33</v>
      </c>
      <c r="F290" s="8">
        <v>10100</v>
      </c>
      <c r="G290" s="8">
        <v>100</v>
      </c>
      <c r="H290" s="67">
        <f>H291</f>
        <v>5655000</v>
      </c>
      <c r="I290" s="67">
        <f>I291</f>
        <v>5655000</v>
      </c>
    </row>
    <row r="291" spans="1:9" ht="41.4" x14ac:dyDescent="0.25">
      <c r="A291" s="9" t="s">
        <v>16</v>
      </c>
      <c r="B291" s="8">
        <v>11</v>
      </c>
      <c r="C291" s="8">
        <v>0</v>
      </c>
      <c r="D291" s="38" t="s">
        <v>89</v>
      </c>
      <c r="E291" s="38" t="s">
        <v>33</v>
      </c>
      <c r="F291" s="8">
        <v>10100</v>
      </c>
      <c r="G291" s="8">
        <v>120</v>
      </c>
      <c r="H291" s="67">
        <f>ведомственная!G273</f>
        <v>5655000</v>
      </c>
      <c r="I291" s="67">
        <f>ведомственная!H273</f>
        <v>5655000</v>
      </c>
    </row>
    <row r="292" spans="1:9" ht="41.4" x14ac:dyDescent="0.25">
      <c r="A292" s="9" t="s">
        <v>18</v>
      </c>
      <c r="B292" s="8">
        <v>11</v>
      </c>
      <c r="C292" s="8">
        <v>0</v>
      </c>
      <c r="D292" s="38" t="s">
        <v>89</v>
      </c>
      <c r="E292" s="38" t="s">
        <v>33</v>
      </c>
      <c r="F292" s="8">
        <v>10100</v>
      </c>
      <c r="G292" s="8">
        <v>200</v>
      </c>
      <c r="H292" s="67">
        <f>H293</f>
        <v>622400</v>
      </c>
      <c r="I292" s="67">
        <f>I293</f>
        <v>622400</v>
      </c>
    </row>
    <row r="293" spans="1:9" ht="55.2" x14ac:dyDescent="0.25">
      <c r="A293" s="9" t="s">
        <v>19</v>
      </c>
      <c r="B293" s="8">
        <v>11</v>
      </c>
      <c r="C293" s="8">
        <v>0</v>
      </c>
      <c r="D293" s="38" t="s">
        <v>89</v>
      </c>
      <c r="E293" s="38" t="s">
        <v>33</v>
      </c>
      <c r="F293" s="8">
        <v>10100</v>
      </c>
      <c r="G293" s="8">
        <v>240</v>
      </c>
      <c r="H293" s="67">
        <f>ведомственная!G275</f>
        <v>622400</v>
      </c>
      <c r="I293" s="67">
        <f>ведомственная!H275</f>
        <v>622400</v>
      </c>
    </row>
    <row r="294" spans="1:9" x14ac:dyDescent="0.25">
      <c r="A294" s="7" t="s">
        <v>20</v>
      </c>
      <c r="B294" s="8">
        <v>11</v>
      </c>
      <c r="C294" s="8">
        <v>0</v>
      </c>
      <c r="D294" s="38" t="s">
        <v>89</v>
      </c>
      <c r="E294" s="38" t="s">
        <v>33</v>
      </c>
      <c r="F294" s="8">
        <v>10100</v>
      </c>
      <c r="G294" s="8">
        <v>800</v>
      </c>
      <c r="H294" s="67">
        <f>H295</f>
        <v>28600</v>
      </c>
      <c r="I294" s="67">
        <f>I295</f>
        <v>28600</v>
      </c>
    </row>
    <row r="295" spans="1:9" ht="27.6" x14ac:dyDescent="0.25">
      <c r="A295" s="9" t="s">
        <v>21</v>
      </c>
      <c r="B295" s="8">
        <v>11</v>
      </c>
      <c r="C295" s="8">
        <v>0</v>
      </c>
      <c r="D295" s="38" t="s">
        <v>89</v>
      </c>
      <c r="E295" s="38" t="s">
        <v>33</v>
      </c>
      <c r="F295" s="8">
        <v>10100</v>
      </c>
      <c r="G295" s="8">
        <v>850</v>
      </c>
      <c r="H295" s="67">
        <f>ведомственная!G277</f>
        <v>28600</v>
      </c>
      <c r="I295" s="67">
        <f>ведомственная!H277</f>
        <v>28600</v>
      </c>
    </row>
    <row r="296" spans="1:9" ht="27.6" x14ac:dyDescent="0.25">
      <c r="A296" s="24" t="s">
        <v>320</v>
      </c>
      <c r="B296" s="8">
        <v>11</v>
      </c>
      <c r="C296" s="8">
        <v>0</v>
      </c>
      <c r="D296" s="38" t="s">
        <v>89</v>
      </c>
      <c r="E296" s="38" t="s">
        <v>33</v>
      </c>
      <c r="F296" s="8">
        <v>15800</v>
      </c>
      <c r="G296" s="8"/>
      <c r="H296" s="67">
        <f>H297</f>
        <v>453339</v>
      </c>
      <c r="I296" s="67">
        <f>I297</f>
        <v>469356</v>
      </c>
    </row>
    <row r="297" spans="1:9" ht="27.6" x14ac:dyDescent="0.25">
      <c r="A297" s="24" t="s">
        <v>322</v>
      </c>
      <c r="B297" s="8">
        <v>11</v>
      </c>
      <c r="C297" s="8">
        <v>0</v>
      </c>
      <c r="D297" s="38" t="s">
        <v>89</v>
      </c>
      <c r="E297" s="38" t="s">
        <v>33</v>
      </c>
      <c r="F297" s="8">
        <v>15800</v>
      </c>
      <c r="G297" s="8">
        <v>700</v>
      </c>
      <c r="H297" s="67">
        <f>H298</f>
        <v>453339</v>
      </c>
      <c r="I297" s="67">
        <f>I298</f>
        <v>469356</v>
      </c>
    </row>
    <row r="298" spans="1:9" ht="27.6" x14ac:dyDescent="0.25">
      <c r="A298" s="24" t="s">
        <v>320</v>
      </c>
      <c r="B298" s="8">
        <v>11</v>
      </c>
      <c r="C298" s="8">
        <v>0</v>
      </c>
      <c r="D298" s="38" t="s">
        <v>89</v>
      </c>
      <c r="E298" s="38" t="s">
        <v>33</v>
      </c>
      <c r="F298" s="8">
        <v>15800</v>
      </c>
      <c r="G298" s="8">
        <v>730</v>
      </c>
      <c r="H298" s="67">
        <f>ведомственная!G318</f>
        <v>453339</v>
      </c>
      <c r="I298" s="67">
        <f>ведомственная!H318</f>
        <v>469356</v>
      </c>
    </row>
    <row r="299" spans="1:9" ht="69" customHeight="1" x14ac:dyDescent="0.25">
      <c r="A299" s="35" t="s">
        <v>300</v>
      </c>
      <c r="B299" s="34">
        <v>11</v>
      </c>
      <c r="C299" s="34">
        <v>1</v>
      </c>
      <c r="D299" s="37"/>
      <c r="E299" s="34"/>
      <c r="F299" s="34"/>
      <c r="G299" s="34"/>
      <c r="H299" s="66">
        <f t="shared" ref="H299:I303" si="17">H300</f>
        <v>1648350</v>
      </c>
      <c r="I299" s="66">
        <f t="shared" si="17"/>
        <v>1649600</v>
      </c>
    </row>
    <row r="300" spans="1:9" ht="41.4" x14ac:dyDescent="0.25">
      <c r="A300" s="35" t="s">
        <v>264</v>
      </c>
      <c r="B300" s="34">
        <v>11</v>
      </c>
      <c r="C300" s="34">
        <v>1</v>
      </c>
      <c r="D300" s="34">
        <v>12</v>
      </c>
      <c r="E300" s="34"/>
      <c r="F300" s="34"/>
      <c r="G300" s="34"/>
      <c r="H300" s="66">
        <f t="shared" si="17"/>
        <v>1648350</v>
      </c>
      <c r="I300" s="66">
        <f t="shared" si="17"/>
        <v>1649600</v>
      </c>
    </row>
    <row r="301" spans="1:9" ht="41.4" x14ac:dyDescent="0.25">
      <c r="A301" s="35" t="s">
        <v>32</v>
      </c>
      <c r="B301" s="34">
        <v>11</v>
      </c>
      <c r="C301" s="34">
        <v>1</v>
      </c>
      <c r="D301" s="34">
        <v>12</v>
      </c>
      <c r="E301" s="37" t="s">
        <v>33</v>
      </c>
      <c r="F301" s="34"/>
      <c r="G301" s="34"/>
      <c r="H301" s="66">
        <f>H302+H305</f>
        <v>1648350</v>
      </c>
      <c r="I301" s="66">
        <f>I302+I305</f>
        <v>1649600</v>
      </c>
    </row>
    <row r="302" spans="1:9" ht="27.6" x14ac:dyDescent="0.25">
      <c r="A302" s="9" t="s">
        <v>90</v>
      </c>
      <c r="B302" s="8">
        <v>11</v>
      </c>
      <c r="C302" s="8">
        <v>1</v>
      </c>
      <c r="D302" s="8">
        <v>12</v>
      </c>
      <c r="E302" s="38" t="s">
        <v>33</v>
      </c>
      <c r="F302" s="8">
        <v>15840</v>
      </c>
      <c r="G302" s="8"/>
      <c r="H302" s="67">
        <f t="shared" si="17"/>
        <v>1416000</v>
      </c>
      <c r="I302" s="67">
        <f t="shared" si="17"/>
        <v>1416000</v>
      </c>
    </row>
    <row r="303" spans="1:9" x14ac:dyDescent="0.25">
      <c r="A303" s="7" t="s">
        <v>91</v>
      </c>
      <c r="B303" s="8">
        <v>11</v>
      </c>
      <c r="C303" s="8">
        <v>1</v>
      </c>
      <c r="D303" s="8">
        <v>12</v>
      </c>
      <c r="E303" s="38" t="s">
        <v>33</v>
      </c>
      <c r="F303" s="8">
        <v>15840</v>
      </c>
      <c r="G303" s="8">
        <v>500</v>
      </c>
      <c r="H303" s="67">
        <f t="shared" si="17"/>
        <v>1416000</v>
      </c>
      <c r="I303" s="67">
        <f t="shared" si="17"/>
        <v>1416000</v>
      </c>
    </row>
    <row r="304" spans="1:9" x14ac:dyDescent="0.25">
      <c r="A304" s="7" t="s">
        <v>92</v>
      </c>
      <c r="B304" s="8">
        <v>11</v>
      </c>
      <c r="C304" s="8">
        <v>1</v>
      </c>
      <c r="D304" s="8">
        <v>12</v>
      </c>
      <c r="E304" s="38" t="s">
        <v>33</v>
      </c>
      <c r="F304" s="8">
        <v>15840</v>
      </c>
      <c r="G304" s="8">
        <v>510</v>
      </c>
      <c r="H304" s="67">
        <f>ведомственная!G323</f>
        <v>1416000</v>
      </c>
      <c r="I304" s="67">
        <f>ведомственная!H323</f>
        <v>1416000</v>
      </c>
    </row>
    <row r="305" spans="1:9" x14ac:dyDescent="0.25">
      <c r="A305" s="7" t="s">
        <v>316</v>
      </c>
      <c r="B305" s="8">
        <v>11</v>
      </c>
      <c r="C305" s="8">
        <v>1</v>
      </c>
      <c r="D305" s="8">
        <v>12</v>
      </c>
      <c r="E305" s="38" t="s">
        <v>33</v>
      </c>
      <c r="F305" s="8">
        <v>81030</v>
      </c>
      <c r="G305" s="8"/>
      <c r="H305" s="67">
        <f>H306</f>
        <v>232350</v>
      </c>
      <c r="I305" s="67">
        <f>I306</f>
        <v>233600</v>
      </c>
    </row>
    <row r="306" spans="1:9" x14ac:dyDescent="0.25">
      <c r="A306" s="7" t="s">
        <v>91</v>
      </c>
      <c r="B306" s="8">
        <v>11</v>
      </c>
      <c r="C306" s="8">
        <v>1</v>
      </c>
      <c r="D306" s="8">
        <v>12</v>
      </c>
      <c r="E306" s="38" t="s">
        <v>33</v>
      </c>
      <c r="F306" s="8">
        <v>81030</v>
      </c>
      <c r="G306" s="8">
        <v>500</v>
      </c>
      <c r="H306" s="67">
        <f>H307</f>
        <v>232350</v>
      </c>
      <c r="I306" s="67">
        <f>I307</f>
        <v>233600</v>
      </c>
    </row>
    <row r="307" spans="1:9" x14ac:dyDescent="0.25">
      <c r="A307" s="7" t="s">
        <v>45</v>
      </c>
      <c r="B307" s="8">
        <v>11</v>
      </c>
      <c r="C307" s="8">
        <v>1</v>
      </c>
      <c r="D307" s="8">
        <v>12</v>
      </c>
      <c r="E307" s="38" t="s">
        <v>33</v>
      </c>
      <c r="F307" s="8">
        <v>81030</v>
      </c>
      <c r="G307" s="8">
        <v>540</v>
      </c>
      <c r="H307" s="67">
        <f>ведомственная!G327</f>
        <v>232350</v>
      </c>
      <c r="I307" s="67">
        <f>ведомственная!H327</f>
        <v>233600</v>
      </c>
    </row>
    <row r="308" spans="1:9" ht="33.75" customHeight="1" x14ac:dyDescent="0.25">
      <c r="A308" s="35" t="s">
        <v>301</v>
      </c>
      <c r="B308" s="34">
        <v>16</v>
      </c>
      <c r="C308" s="34"/>
      <c r="D308" s="34"/>
      <c r="E308" s="37"/>
      <c r="F308" s="34"/>
      <c r="G308" s="34"/>
      <c r="H308" s="66">
        <f>H309+H325+H336</f>
        <v>37161020</v>
      </c>
      <c r="I308" s="66">
        <f>I309+I325+I336</f>
        <v>41161020</v>
      </c>
    </row>
    <row r="309" spans="1:9" ht="27.6" x14ac:dyDescent="0.25">
      <c r="A309" s="35" t="s">
        <v>93</v>
      </c>
      <c r="B309" s="34">
        <v>16</v>
      </c>
      <c r="C309" s="34">
        <v>0</v>
      </c>
      <c r="D309" s="34">
        <v>11</v>
      </c>
      <c r="E309" s="37"/>
      <c r="F309" s="34"/>
      <c r="G309" s="34"/>
      <c r="H309" s="66">
        <f>H310</f>
        <v>2898300</v>
      </c>
      <c r="I309" s="66">
        <f>I310</f>
        <v>2898300</v>
      </c>
    </row>
    <row r="310" spans="1:9" ht="55.2" x14ac:dyDescent="0.25">
      <c r="A310" s="35" t="s">
        <v>81</v>
      </c>
      <c r="B310" s="34">
        <v>16</v>
      </c>
      <c r="C310" s="34">
        <v>0</v>
      </c>
      <c r="D310" s="34">
        <v>11</v>
      </c>
      <c r="E310" s="37" t="s">
        <v>80</v>
      </c>
      <c r="F310" s="34"/>
      <c r="G310" s="34"/>
      <c r="H310" s="66">
        <f>H311+H318</f>
        <v>2898300</v>
      </c>
      <c r="I310" s="66">
        <f>I311+I318</f>
        <v>2898300</v>
      </c>
    </row>
    <row r="311" spans="1:9" ht="44.4" customHeight="1" x14ac:dyDescent="0.25">
      <c r="A311" s="9" t="s">
        <v>17</v>
      </c>
      <c r="B311" s="8">
        <v>16</v>
      </c>
      <c r="C311" s="8">
        <v>0</v>
      </c>
      <c r="D311" s="8">
        <v>11</v>
      </c>
      <c r="E311" s="38" t="s">
        <v>80</v>
      </c>
      <c r="F311" s="8">
        <v>10100</v>
      </c>
      <c r="G311" s="8"/>
      <c r="H311" s="67">
        <f>H312+H314+H316</f>
        <v>1528000</v>
      </c>
      <c r="I311" s="67">
        <f>I312+I314+I316</f>
        <v>1528000</v>
      </c>
    </row>
    <row r="312" spans="1:9" ht="110.4" x14ac:dyDescent="0.25">
      <c r="A312" s="9" t="s">
        <v>57</v>
      </c>
      <c r="B312" s="8">
        <v>16</v>
      </c>
      <c r="C312" s="8">
        <v>0</v>
      </c>
      <c r="D312" s="8">
        <v>11</v>
      </c>
      <c r="E312" s="38" t="s">
        <v>80</v>
      </c>
      <c r="F312" s="8">
        <v>10100</v>
      </c>
      <c r="G312" s="8">
        <v>100</v>
      </c>
      <c r="H312" s="67">
        <f>H313</f>
        <v>1455000</v>
      </c>
      <c r="I312" s="67">
        <f>I313</f>
        <v>1455000</v>
      </c>
    </row>
    <row r="313" spans="1:9" ht="41.4" x14ac:dyDescent="0.25">
      <c r="A313" s="9" t="s">
        <v>16</v>
      </c>
      <c r="B313" s="8">
        <v>16</v>
      </c>
      <c r="C313" s="8">
        <v>0</v>
      </c>
      <c r="D313" s="8">
        <v>11</v>
      </c>
      <c r="E313" s="38" t="s">
        <v>80</v>
      </c>
      <c r="F313" s="8">
        <v>10100</v>
      </c>
      <c r="G313" s="8">
        <v>120</v>
      </c>
      <c r="H313" s="67">
        <f>ведомственная!G362</f>
        <v>1455000</v>
      </c>
      <c r="I313" s="67">
        <f>ведомственная!H362</f>
        <v>1455000</v>
      </c>
    </row>
    <row r="314" spans="1:9" ht="43.95" customHeight="1" x14ac:dyDescent="0.25">
      <c r="A314" s="9" t="s">
        <v>18</v>
      </c>
      <c r="B314" s="8">
        <v>16</v>
      </c>
      <c r="C314" s="8">
        <v>0</v>
      </c>
      <c r="D314" s="8">
        <v>11</v>
      </c>
      <c r="E314" s="38" t="s">
        <v>80</v>
      </c>
      <c r="F314" s="8">
        <v>10100</v>
      </c>
      <c r="G314" s="8">
        <v>200</v>
      </c>
      <c r="H314" s="67">
        <f>H315</f>
        <v>71500</v>
      </c>
      <c r="I314" s="67">
        <f>I315</f>
        <v>71500</v>
      </c>
    </row>
    <row r="315" spans="1:9" ht="55.2" x14ac:dyDescent="0.25">
      <c r="A315" s="9" t="s">
        <v>19</v>
      </c>
      <c r="B315" s="8">
        <v>16</v>
      </c>
      <c r="C315" s="8">
        <v>0</v>
      </c>
      <c r="D315" s="8">
        <v>11</v>
      </c>
      <c r="E315" s="38" t="s">
        <v>80</v>
      </c>
      <c r="F315" s="8">
        <v>10100</v>
      </c>
      <c r="G315" s="8">
        <v>240</v>
      </c>
      <c r="H315" s="67">
        <f>ведомственная!G364</f>
        <v>71500</v>
      </c>
      <c r="I315" s="67">
        <f>ведомственная!H364</f>
        <v>71500</v>
      </c>
    </row>
    <row r="316" spans="1:9" x14ac:dyDescent="0.25">
      <c r="A316" s="7" t="s">
        <v>20</v>
      </c>
      <c r="B316" s="8">
        <v>16</v>
      </c>
      <c r="C316" s="8">
        <v>0</v>
      </c>
      <c r="D316" s="8">
        <v>11</v>
      </c>
      <c r="E316" s="38" t="s">
        <v>80</v>
      </c>
      <c r="F316" s="8">
        <v>10100</v>
      </c>
      <c r="G316" s="8">
        <v>800</v>
      </c>
      <c r="H316" s="67">
        <f>H317</f>
        <v>1500</v>
      </c>
      <c r="I316" s="67">
        <f>I317</f>
        <v>1500</v>
      </c>
    </row>
    <row r="317" spans="1:9" ht="27.6" x14ac:dyDescent="0.25">
      <c r="A317" s="9" t="s">
        <v>21</v>
      </c>
      <c r="B317" s="8">
        <v>16</v>
      </c>
      <c r="C317" s="8">
        <v>0</v>
      </c>
      <c r="D317" s="8">
        <v>11</v>
      </c>
      <c r="E317" s="38" t="s">
        <v>80</v>
      </c>
      <c r="F317" s="8">
        <v>10100</v>
      </c>
      <c r="G317" s="8">
        <v>850</v>
      </c>
      <c r="H317" s="67">
        <f>ведомственная!G366</f>
        <v>1500</v>
      </c>
      <c r="I317" s="67">
        <f>ведомственная!H366</f>
        <v>1500</v>
      </c>
    </row>
    <row r="318" spans="1:9" ht="27.6" x14ac:dyDescent="0.25">
      <c r="A318" s="9" t="s">
        <v>94</v>
      </c>
      <c r="B318" s="8">
        <v>16</v>
      </c>
      <c r="C318" s="8">
        <v>0</v>
      </c>
      <c r="D318" s="8">
        <v>11</v>
      </c>
      <c r="E318" s="38" t="s">
        <v>80</v>
      </c>
      <c r="F318" s="8">
        <v>10620</v>
      </c>
      <c r="G318" s="8"/>
      <c r="H318" s="67">
        <f>H319+H321+H323</f>
        <v>1370300</v>
      </c>
      <c r="I318" s="67">
        <f>I319+I321+I323</f>
        <v>1370300</v>
      </c>
    </row>
    <row r="319" spans="1:9" ht="110.4" x14ac:dyDescent="0.25">
      <c r="A319" s="9" t="s">
        <v>57</v>
      </c>
      <c r="B319" s="8">
        <v>16</v>
      </c>
      <c r="C319" s="8">
        <v>0</v>
      </c>
      <c r="D319" s="8">
        <v>11</v>
      </c>
      <c r="E319" s="38" t="s">
        <v>80</v>
      </c>
      <c r="F319" s="8">
        <v>10620</v>
      </c>
      <c r="G319" s="8">
        <v>100</v>
      </c>
      <c r="H319" s="67">
        <f>H320</f>
        <v>1192500</v>
      </c>
      <c r="I319" s="67">
        <f>I320</f>
        <v>1192500</v>
      </c>
    </row>
    <row r="320" spans="1:9" ht="41.4" x14ac:dyDescent="0.25">
      <c r="A320" s="9" t="s">
        <v>16</v>
      </c>
      <c r="B320" s="8">
        <v>16</v>
      </c>
      <c r="C320" s="8">
        <v>0</v>
      </c>
      <c r="D320" s="8">
        <v>11</v>
      </c>
      <c r="E320" s="38" t="s">
        <v>80</v>
      </c>
      <c r="F320" s="8">
        <v>10620</v>
      </c>
      <c r="G320" s="8">
        <v>120</v>
      </c>
      <c r="H320" s="67">
        <f>ведомственная!G369</f>
        <v>1192500</v>
      </c>
      <c r="I320" s="67">
        <f>ведомственная!H369</f>
        <v>1192500</v>
      </c>
    </row>
    <row r="321" spans="1:9" ht="44.4" customHeight="1" x14ac:dyDescent="0.25">
      <c r="A321" s="9" t="s">
        <v>18</v>
      </c>
      <c r="B321" s="8">
        <v>16</v>
      </c>
      <c r="C321" s="8">
        <v>0</v>
      </c>
      <c r="D321" s="8">
        <v>11</v>
      </c>
      <c r="E321" s="38" t="s">
        <v>80</v>
      </c>
      <c r="F321" s="8">
        <v>10620</v>
      </c>
      <c r="G321" s="8">
        <v>200</v>
      </c>
      <c r="H321" s="67">
        <f>H322</f>
        <v>175400</v>
      </c>
      <c r="I321" s="67">
        <f>I322</f>
        <v>175400</v>
      </c>
    </row>
    <row r="322" spans="1:9" ht="55.2" x14ac:dyDescent="0.25">
      <c r="A322" s="9" t="s">
        <v>19</v>
      </c>
      <c r="B322" s="8">
        <v>16</v>
      </c>
      <c r="C322" s="8">
        <v>0</v>
      </c>
      <c r="D322" s="8">
        <v>11</v>
      </c>
      <c r="E322" s="38" t="s">
        <v>80</v>
      </c>
      <c r="F322" s="8">
        <v>10620</v>
      </c>
      <c r="G322" s="8">
        <v>240</v>
      </c>
      <c r="H322" s="67">
        <f>ведомственная!G371</f>
        <v>175400</v>
      </c>
      <c r="I322" s="67">
        <f>ведомственная!H371</f>
        <v>175400</v>
      </c>
    </row>
    <row r="323" spans="1:9" x14ac:dyDescent="0.25">
      <c r="A323" s="7" t="s">
        <v>20</v>
      </c>
      <c r="B323" s="8">
        <v>16</v>
      </c>
      <c r="C323" s="8">
        <v>0</v>
      </c>
      <c r="D323" s="8">
        <v>11</v>
      </c>
      <c r="E323" s="38" t="s">
        <v>80</v>
      </c>
      <c r="F323" s="8">
        <v>10620</v>
      </c>
      <c r="G323" s="8">
        <v>800</v>
      </c>
      <c r="H323" s="67">
        <f>H324</f>
        <v>2400</v>
      </c>
      <c r="I323" s="67">
        <f>I324</f>
        <v>2400</v>
      </c>
    </row>
    <row r="324" spans="1:9" ht="27.6" x14ac:dyDescent="0.25">
      <c r="A324" s="9" t="s">
        <v>21</v>
      </c>
      <c r="B324" s="8">
        <v>16</v>
      </c>
      <c r="C324" s="8">
        <v>0</v>
      </c>
      <c r="D324" s="8">
        <v>11</v>
      </c>
      <c r="E324" s="38" t="s">
        <v>80</v>
      </c>
      <c r="F324" s="8">
        <v>10620</v>
      </c>
      <c r="G324" s="8">
        <v>850</v>
      </c>
      <c r="H324" s="67">
        <f>ведомственная!G373</f>
        <v>2400</v>
      </c>
      <c r="I324" s="67">
        <f>ведомственная!H373</f>
        <v>2400</v>
      </c>
    </row>
    <row r="325" spans="1:9" ht="27.6" x14ac:dyDescent="0.25">
      <c r="A325" s="35" t="s">
        <v>95</v>
      </c>
      <c r="B325" s="34">
        <v>16</v>
      </c>
      <c r="C325" s="34">
        <v>0</v>
      </c>
      <c r="D325" s="34">
        <v>12</v>
      </c>
      <c r="E325" s="34"/>
      <c r="F325" s="34"/>
      <c r="G325" s="34"/>
      <c r="H325" s="66">
        <f>H326+H330</f>
        <v>139920</v>
      </c>
      <c r="I325" s="66">
        <f>I326+I330</f>
        <v>139920</v>
      </c>
    </row>
    <row r="326" spans="1:9" ht="41.4" x14ac:dyDescent="0.25">
      <c r="A326" s="35" t="s">
        <v>32</v>
      </c>
      <c r="B326" s="34">
        <v>16</v>
      </c>
      <c r="C326" s="34">
        <v>0</v>
      </c>
      <c r="D326" s="34">
        <v>12</v>
      </c>
      <c r="E326" s="37" t="s">
        <v>33</v>
      </c>
      <c r="F326" s="34"/>
      <c r="G326" s="34"/>
      <c r="H326" s="66">
        <f t="shared" ref="H326:I328" si="18">H327</f>
        <v>9540</v>
      </c>
      <c r="I326" s="66">
        <f t="shared" si="18"/>
        <v>9540</v>
      </c>
    </row>
    <row r="327" spans="1:9" ht="122.25" customHeight="1" x14ac:dyDescent="0.25">
      <c r="A327" s="9" t="s">
        <v>96</v>
      </c>
      <c r="B327" s="8">
        <v>16</v>
      </c>
      <c r="C327" s="8">
        <v>0</v>
      </c>
      <c r="D327" s="8">
        <v>12</v>
      </c>
      <c r="E327" s="38" t="s">
        <v>33</v>
      </c>
      <c r="F327" s="8">
        <v>14210</v>
      </c>
      <c r="G327" s="8"/>
      <c r="H327" s="67">
        <f t="shared" si="18"/>
        <v>9540</v>
      </c>
      <c r="I327" s="67">
        <f t="shared" si="18"/>
        <v>9540</v>
      </c>
    </row>
    <row r="328" spans="1:9" x14ac:dyDescent="0.25">
      <c r="A328" s="7" t="s">
        <v>91</v>
      </c>
      <c r="B328" s="8">
        <v>16</v>
      </c>
      <c r="C328" s="8">
        <v>0</v>
      </c>
      <c r="D328" s="8">
        <v>12</v>
      </c>
      <c r="E328" s="38" t="s">
        <v>33</v>
      </c>
      <c r="F328" s="8">
        <v>14210</v>
      </c>
      <c r="G328" s="8">
        <v>500</v>
      </c>
      <c r="H328" s="67">
        <f t="shared" si="18"/>
        <v>9540</v>
      </c>
      <c r="I328" s="67">
        <f t="shared" si="18"/>
        <v>9540</v>
      </c>
    </row>
    <row r="329" spans="1:9" x14ac:dyDescent="0.25">
      <c r="A329" s="7" t="s">
        <v>35</v>
      </c>
      <c r="B329" s="8">
        <v>16</v>
      </c>
      <c r="C329" s="8">
        <v>0</v>
      </c>
      <c r="D329" s="8">
        <v>12</v>
      </c>
      <c r="E329" s="38" t="s">
        <v>33</v>
      </c>
      <c r="F329" s="8">
        <v>14210</v>
      </c>
      <c r="G329" s="8">
        <v>530</v>
      </c>
      <c r="H329" s="67">
        <f>ведомственная!G313</f>
        <v>9540</v>
      </c>
      <c r="I329" s="67">
        <f>ведомственная!H313</f>
        <v>9540</v>
      </c>
    </row>
    <row r="330" spans="1:9" ht="55.2" x14ac:dyDescent="0.25">
      <c r="A330" s="35" t="s">
        <v>81</v>
      </c>
      <c r="B330" s="34">
        <v>16</v>
      </c>
      <c r="C330" s="34">
        <v>0</v>
      </c>
      <c r="D330" s="34">
        <v>12</v>
      </c>
      <c r="E330" s="37" t="s">
        <v>80</v>
      </c>
      <c r="F330" s="34"/>
      <c r="G330" s="34"/>
      <c r="H330" s="66">
        <f>H331</f>
        <v>130380</v>
      </c>
      <c r="I330" s="66">
        <f>I331</f>
        <v>130380</v>
      </c>
    </row>
    <row r="331" spans="1:9" ht="118.5" customHeight="1" x14ac:dyDescent="0.25">
      <c r="A331" s="9" t="s">
        <v>151</v>
      </c>
      <c r="B331" s="8">
        <v>16</v>
      </c>
      <c r="C331" s="8">
        <v>0</v>
      </c>
      <c r="D331" s="8">
        <v>12</v>
      </c>
      <c r="E331" s="38" t="s">
        <v>80</v>
      </c>
      <c r="F331" s="8">
        <v>14210</v>
      </c>
      <c r="G331" s="8"/>
      <c r="H331" s="67">
        <f>H332+H334</f>
        <v>130380</v>
      </c>
      <c r="I331" s="67">
        <f>I332+I334</f>
        <v>130380</v>
      </c>
    </row>
    <row r="332" spans="1:9" ht="27.6" x14ac:dyDescent="0.25">
      <c r="A332" s="9" t="s">
        <v>54</v>
      </c>
      <c r="B332" s="8">
        <v>16</v>
      </c>
      <c r="C332" s="8">
        <v>0</v>
      </c>
      <c r="D332" s="8">
        <v>12</v>
      </c>
      <c r="E332" s="38" t="s">
        <v>80</v>
      </c>
      <c r="F332" s="8">
        <v>14210</v>
      </c>
      <c r="G332" s="8">
        <v>300</v>
      </c>
      <c r="H332" s="67">
        <f>H333</f>
        <v>60420</v>
      </c>
      <c r="I332" s="67">
        <f>I333</f>
        <v>60420</v>
      </c>
    </row>
    <row r="333" spans="1:9" ht="27.6" x14ac:dyDescent="0.25">
      <c r="A333" s="9" t="s">
        <v>60</v>
      </c>
      <c r="B333" s="8">
        <v>16</v>
      </c>
      <c r="C333" s="8">
        <v>0</v>
      </c>
      <c r="D333" s="8">
        <v>12</v>
      </c>
      <c r="E333" s="38" t="s">
        <v>80</v>
      </c>
      <c r="F333" s="8">
        <v>14210</v>
      </c>
      <c r="G333" s="8">
        <v>310</v>
      </c>
      <c r="H333" s="67">
        <f>ведомственная!G376</f>
        <v>60420</v>
      </c>
      <c r="I333" s="67">
        <f>ведомственная!H376</f>
        <v>60420</v>
      </c>
    </row>
    <row r="334" spans="1:9" ht="55.2" x14ac:dyDescent="0.25">
      <c r="A334" s="9" t="s">
        <v>23</v>
      </c>
      <c r="B334" s="8">
        <v>16</v>
      </c>
      <c r="C334" s="8">
        <v>0</v>
      </c>
      <c r="D334" s="8">
        <v>12</v>
      </c>
      <c r="E334" s="38" t="s">
        <v>80</v>
      </c>
      <c r="F334" s="8">
        <v>14210</v>
      </c>
      <c r="G334" s="8">
        <v>600</v>
      </c>
      <c r="H334" s="67">
        <f>H335</f>
        <v>69960</v>
      </c>
      <c r="I334" s="67">
        <f>I335</f>
        <v>69960</v>
      </c>
    </row>
    <row r="335" spans="1:9" ht="27.6" x14ac:dyDescent="0.25">
      <c r="A335" s="9" t="s">
        <v>24</v>
      </c>
      <c r="B335" s="8">
        <v>16</v>
      </c>
      <c r="C335" s="8">
        <v>0</v>
      </c>
      <c r="D335" s="8">
        <v>12</v>
      </c>
      <c r="E335" s="38" t="s">
        <v>80</v>
      </c>
      <c r="F335" s="8">
        <v>14210</v>
      </c>
      <c r="G335" s="8">
        <v>610</v>
      </c>
      <c r="H335" s="67">
        <f>ведомственная!G378</f>
        <v>69960</v>
      </c>
      <c r="I335" s="67">
        <f>ведомственная!H378</f>
        <v>69960</v>
      </c>
    </row>
    <row r="336" spans="1:9" ht="55.2" x14ac:dyDescent="0.25">
      <c r="A336" s="35" t="s">
        <v>97</v>
      </c>
      <c r="B336" s="34">
        <v>16</v>
      </c>
      <c r="C336" s="34">
        <v>0</v>
      </c>
      <c r="D336" s="34">
        <v>21</v>
      </c>
      <c r="E336" s="34"/>
      <c r="F336" s="34"/>
      <c r="G336" s="34"/>
      <c r="H336" s="66">
        <f>H337</f>
        <v>34122800</v>
      </c>
      <c r="I336" s="66">
        <f>I337</f>
        <v>38122800</v>
      </c>
    </row>
    <row r="337" spans="1:9" ht="55.2" x14ac:dyDescent="0.25">
      <c r="A337" s="35" t="s">
        <v>81</v>
      </c>
      <c r="B337" s="34">
        <v>16</v>
      </c>
      <c r="C337" s="34">
        <v>0</v>
      </c>
      <c r="D337" s="34">
        <v>21</v>
      </c>
      <c r="E337" s="37" t="s">
        <v>80</v>
      </c>
      <c r="F337" s="34"/>
      <c r="G337" s="34"/>
      <c r="H337" s="66">
        <f>H338+H341+H344+H347</f>
        <v>34122800</v>
      </c>
      <c r="I337" s="66">
        <f>I338+I341+I344+I347</f>
        <v>38122800</v>
      </c>
    </row>
    <row r="338" spans="1:9" x14ac:dyDescent="0.25">
      <c r="A338" s="7" t="s">
        <v>98</v>
      </c>
      <c r="B338" s="8">
        <v>16</v>
      </c>
      <c r="C338" s="8">
        <v>0</v>
      </c>
      <c r="D338" s="8">
        <v>21</v>
      </c>
      <c r="E338" s="38" t="s">
        <v>80</v>
      </c>
      <c r="F338" s="8">
        <v>10540</v>
      </c>
      <c r="G338" s="8"/>
      <c r="H338" s="67">
        <f>H339</f>
        <v>9330000</v>
      </c>
      <c r="I338" s="67">
        <f>I339</f>
        <v>10830000</v>
      </c>
    </row>
    <row r="339" spans="1:9" ht="55.2" x14ac:dyDescent="0.25">
      <c r="A339" s="9" t="s">
        <v>23</v>
      </c>
      <c r="B339" s="8">
        <v>16</v>
      </c>
      <c r="C339" s="8">
        <v>0</v>
      </c>
      <c r="D339" s="8">
        <v>21</v>
      </c>
      <c r="E339" s="38" t="s">
        <v>80</v>
      </c>
      <c r="F339" s="8">
        <v>10540</v>
      </c>
      <c r="G339" s="8">
        <v>600</v>
      </c>
      <c r="H339" s="67">
        <f>H340</f>
        <v>9330000</v>
      </c>
      <c r="I339" s="67">
        <f>I340</f>
        <v>10830000</v>
      </c>
    </row>
    <row r="340" spans="1:9" ht="27.6" x14ac:dyDescent="0.25">
      <c r="A340" s="9" t="s">
        <v>24</v>
      </c>
      <c r="B340" s="8">
        <v>16</v>
      </c>
      <c r="C340" s="8">
        <v>0</v>
      </c>
      <c r="D340" s="8">
        <v>21</v>
      </c>
      <c r="E340" s="38" t="s">
        <v>80</v>
      </c>
      <c r="F340" s="8">
        <v>10540</v>
      </c>
      <c r="G340" s="8">
        <v>610</v>
      </c>
      <c r="H340" s="67">
        <f>ведомственная!G349</f>
        <v>9330000</v>
      </c>
      <c r="I340" s="67">
        <f>ведомственная!H349</f>
        <v>10830000</v>
      </c>
    </row>
    <row r="341" spans="1:9" x14ac:dyDescent="0.25">
      <c r="A341" s="7" t="s">
        <v>99</v>
      </c>
      <c r="B341" s="8">
        <v>16</v>
      </c>
      <c r="C341" s="8">
        <v>0</v>
      </c>
      <c r="D341" s="8">
        <v>21</v>
      </c>
      <c r="E341" s="38" t="s">
        <v>80</v>
      </c>
      <c r="F341" s="8">
        <v>10550</v>
      </c>
      <c r="G341" s="8"/>
      <c r="H341" s="67">
        <f>H342</f>
        <v>1883400</v>
      </c>
      <c r="I341" s="67">
        <f>I342</f>
        <v>2883400</v>
      </c>
    </row>
    <row r="342" spans="1:9" ht="55.2" x14ac:dyDescent="0.25">
      <c r="A342" s="9" t="s">
        <v>23</v>
      </c>
      <c r="B342" s="8">
        <v>16</v>
      </c>
      <c r="C342" s="8">
        <v>0</v>
      </c>
      <c r="D342" s="8">
        <v>21</v>
      </c>
      <c r="E342" s="38" t="s">
        <v>80</v>
      </c>
      <c r="F342" s="8">
        <v>10550</v>
      </c>
      <c r="G342" s="8">
        <v>600</v>
      </c>
      <c r="H342" s="67">
        <f>H343</f>
        <v>1883400</v>
      </c>
      <c r="I342" s="67">
        <f>I343</f>
        <v>2883400</v>
      </c>
    </row>
    <row r="343" spans="1:9" ht="27.6" x14ac:dyDescent="0.25">
      <c r="A343" s="9" t="s">
        <v>24</v>
      </c>
      <c r="B343" s="8">
        <v>16</v>
      </c>
      <c r="C343" s="8">
        <v>0</v>
      </c>
      <c r="D343" s="8">
        <v>21</v>
      </c>
      <c r="E343" s="38" t="s">
        <v>80</v>
      </c>
      <c r="F343" s="8">
        <v>10550</v>
      </c>
      <c r="G343" s="8">
        <v>610</v>
      </c>
      <c r="H343" s="67">
        <f>ведомственная!G352</f>
        <v>1883400</v>
      </c>
      <c r="I343" s="67">
        <f>ведомственная!H352</f>
        <v>2883400</v>
      </c>
    </row>
    <row r="344" spans="1:9" x14ac:dyDescent="0.25">
      <c r="A344" s="7" t="s">
        <v>100</v>
      </c>
      <c r="B344" s="8">
        <v>16</v>
      </c>
      <c r="C344" s="8">
        <v>0</v>
      </c>
      <c r="D344" s="8">
        <v>21</v>
      </c>
      <c r="E344" s="38" t="s">
        <v>80</v>
      </c>
      <c r="F344" s="8">
        <v>10580</v>
      </c>
      <c r="G344" s="8"/>
      <c r="H344" s="67">
        <f>H345</f>
        <v>22809400</v>
      </c>
      <c r="I344" s="67">
        <f>I345</f>
        <v>24309400</v>
      </c>
    </row>
    <row r="345" spans="1:9" ht="55.2" x14ac:dyDescent="0.25">
      <c r="A345" s="9" t="s">
        <v>23</v>
      </c>
      <c r="B345" s="8">
        <v>16</v>
      </c>
      <c r="C345" s="8">
        <v>0</v>
      </c>
      <c r="D345" s="8">
        <v>21</v>
      </c>
      <c r="E345" s="38" t="s">
        <v>80</v>
      </c>
      <c r="F345" s="8">
        <v>10580</v>
      </c>
      <c r="G345" s="8">
        <v>600</v>
      </c>
      <c r="H345" s="67">
        <f>H346</f>
        <v>22809400</v>
      </c>
      <c r="I345" s="67">
        <f>I346</f>
        <v>24309400</v>
      </c>
    </row>
    <row r="346" spans="1:9" ht="27.6" x14ac:dyDescent="0.25">
      <c r="A346" s="9" t="s">
        <v>24</v>
      </c>
      <c r="B346" s="8">
        <v>16</v>
      </c>
      <c r="C346" s="8">
        <v>0</v>
      </c>
      <c r="D346" s="8">
        <v>21</v>
      </c>
      <c r="E346" s="38" t="s">
        <v>80</v>
      </c>
      <c r="F346" s="8">
        <v>10580</v>
      </c>
      <c r="G346" s="8">
        <v>610</v>
      </c>
      <c r="H346" s="67">
        <f>ведомственная!G355</f>
        <v>22809400</v>
      </c>
      <c r="I346" s="67">
        <f>ведомственная!H355</f>
        <v>24309400</v>
      </c>
    </row>
    <row r="347" spans="1:9" ht="55.2" x14ac:dyDescent="0.25">
      <c r="A347" s="9" t="s">
        <v>302</v>
      </c>
      <c r="B347" s="8">
        <v>16</v>
      </c>
      <c r="C347" s="8">
        <v>0</v>
      </c>
      <c r="D347" s="8">
        <v>21</v>
      </c>
      <c r="E347" s="38" t="s">
        <v>80</v>
      </c>
      <c r="F347" s="8">
        <v>81300</v>
      </c>
      <c r="G347" s="8"/>
      <c r="H347" s="67">
        <f>H348</f>
        <v>100000</v>
      </c>
      <c r="I347" s="67">
        <f>I348</f>
        <v>100000</v>
      </c>
    </row>
    <row r="348" spans="1:9" ht="42.6" customHeight="1" x14ac:dyDescent="0.25">
      <c r="A348" s="9" t="s">
        <v>18</v>
      </c>
      <c r="B348" s="8">
        <v>16</v>
      </c>
      <c r="C348" s="8">
        <v>0</v>
      </c>
      <c r="D348" s="8">
        <v>21</v>
      </c>
      <c r="E348" s="38" t="s">
        <v>80</v>
      </c>
      <c r="F348" s="8">
        <v>81300</v>
      </c>
      <c r="G348" s="8">
        <v>200</v>
      </c>
      <c r="H348" s="67">
        <f>H349</f>
        <v>100000</v>
      </c>
      <c r="I348" s="67">
        <f>I349</f>
        <v>100000</v>
      </c>
    </row>
    <row r="349" spans="1:9" ht="55.2" x14ac:dyDescent="0.25">
      <c r="A349" s="9" t="s">
        <v>19</v>
      </c>
      <c r="B349" s="8">
        <v>16</v>
      </c>
      <c r="C349" s="8">
        <v>0</v>
      </c>
      <c r="D349" s="8">
        <v>21</v>
      </c>
      <c r="E349" s="38" t="s">
        <v>80</v>
      </c>
      <c r="F349" s="8">
        <v>81300</v>
      </c>
      <c r="G349" s="8">
        <v>240</v>
      </c>
      <c r="H349" s="67">
        <f>ведомственная!G358</f>
        <v>100000</v>
      </c>
      <c r="I349" s="67">
        <f>ведомственная!H358</f>
        <v>100000</v>
      </c>
    </row>
    <row r="350" spans="1:9" x14ac:dyDescent="0.25">
      <c r="A350" s="11" t="s">
        <v>101</v>
      </c>
      <c r="B350" s="34">
        <v>70</v>
      </c>
      <c r="C350" s="34"/>
      <c r="D350" s="34"/>
      <c r="E350" s="34"/>
      <c r="F350" s="34"/>
      <c r="G350" s="34"/>
      <c r="H350" s="66">
        <f>H351+H355+H366</f>
        <v>6700860</v>
      </c>
      <c r="I350" s="66">
        <f>I351+I355+I366</f>
        <v>6700860</v>
      </c>
    </row>
    <row r="351" spans="1:9" x14ac:dyDescent="0.25">
      <c r="A351" s="36" t="s">
        <v>14</v>
      </c>
      <c r="B351" s="34">
        <v>70</v>
      </c>
      <c r="C351" s="34">
        <v>0</v>
      </c>
      <c r="D351" s="37" t="s">
        <v>122</v>
      </c>
      <c r="E351" s="37" t="s">
        <v>13</v>
      </c>
      <c r="F351" s="34"/>
      <c r="G351" s="34"/>
      <c r="H351" s="66">
        <f t="shared" ref="H351:I353" si="19">H352</f>
        <v>3000000</v>
      </c>
      <c r="I351" s="66">
        <f t="shared" si="19"/>
        <v>3000000</v>
      </c>
    </row>
    <row r="352" spans="1:9" ht="27.6" x14ac:dyDescent="0.25">
      <c r="A352" s="9" t="s">
        <v>102</v>
      </c>
      <c r="B352" s="8">
        <v>70</v>
      </c>
      <c r="C352" s="8">
        <v>0</v>
      </c>
      <c r="D352" s="38" t="s">
        <v>122</v>
      </c>
      <c r="E352" s="38" t="s">
        <v>13</v>
      </c>
      <c r="F352" s="8">
        <v>10120</v>
      </c>
      <c r="G352" s="8"/>
      <c r="H352" s="67">
        <f t="shared" si="19"/>
        <v>3000000</v>
      </c>
      <c r="I352" s="67">
        <f t="shared" si="19"/>
        <v>3000000</v>
      </c>
    </row>
    <row r="353" spans="1:10" x14ac:dyDescent="0.25">
      <c r="A353" s="7" t="s">
        <v>20</v>
      </c>
      <c r="B353" s="8">
        <v>70</v>
      </c>
      <c r="C353" s="8">
        <v>0</v>
      </c>
      <c r="D353" s="38" t="s">
        <v>122</v>
      </c>
      <c r="E353" s="38" t="s">
        <v>13</v>
      </c>
      <c r="F353" s="8">
        <v>10120</v>
      </c>
      <c r="G353" s="8">
        <v>800</v>
      </c>
      <c r="H353" s="67">
        <f t="shared" si="19"/>
        <v>3000000</v>
      </c>
      <c r="I353" s="67">
        <f t="shared" si="19"/>
        <v>3000000</v>
      </c>
    </row>
    <row r="354" spans="1:10" x14ac:dyDescent="0.25">
      <c r="A354" s="7" t="s">
        <v>103</v>
      </c>
      <c r="B354" s="8">
        <v>70</v>
      </c>
      <c r="C354" s="8">
        <v>0</v>
      </c>
      <c r="D354" s="38" t="s">
        <v>122</v>
      </c>
      <c r="E354" s="38" t="s">
        <v>13</v>
      </c>
      <c r="F354" s="8">
        <v>10120</v>
      </c>
      <c r="G354" s="8">
        <v>870</v>
      </c>
      <c r="H354" s="67">
        <f>ведомственная!G23</f>
        <v>3000000</v>
      </c>
      <c r="I354" s="67">
        <f>ведомственная!H23</f>
        <v>3000000</v>
      </c>
      <c r="J354" s="41"/>
    </row>
    <row r="355" spans="1:10" ht="27.6" x14ac:dyDescent="0.25">
      <c r="A355" s="35" t="s">
        <v>105</v>
      </c>
      <c r="B355" s="34">
        <v>70</v>
      </c>
      <c r="C355" s="34">
        <v>0</v>
      </c>
      <c r="D355" s="37" t="s">
        <v>122</v>
      </c>
      <c r="E355" s="37" t="s">
        <v>104</v>
      </c>
      <c r="F355" s="34"/>
      <c r="G355" s="34"/>
      <c r="H355" s="66">
        <f>H356+H359</f>
        <v>2460500</v>
      </c>
      <c r="I355" s="66">
        <f>I356+I359</f>
        <v>2460500</v>
      </c>
    </row>
    <row r="356" spans="1:10" ht="27.6" x14ac:dyDescent="0.25">
      <c r="A356" s="9" t="s">
        <v>106</v>
      </c>
      <c r="B356" s="8">
        <v>70</v>
      </c>
      <c r="C356" s="8">
        <v>0</v>
      </c>
      <c r="D356" s="38" t="s">
        <v>122</v>
      </c>
      <c r="E356" s="38" t="s">
        <v>104</v>
      </c>
      <c r="F356" s="8">
        <v>10040</v>
      </c>
      <c r="G356" s="8"/>
      <c r="H356" s="67">
        <f>H357</f>
        <v>1121000</v>
      </c>
      <c r="I356" s="67">
        <f>I357</f>
        <v>1121000</v>
      </c>
    </row>
    <row r="357" spans="1:10" ht="110.4" x14ac:dyDescent="0.25">
      <c r="A357" s="9" t="s">
        <v>57</v>
      </c>
      <c r="B357" s="8">
        <v>70</v>
      </c>
      <c r="C357" s="8">
        <v>0</v>
      </c>
      <c r="D357" s="38" t="s">
        <v>122</v>
      </c>
      <c r="E357" s="38" t="s">
        <v>104</v>
      </c>
      <c r="F357" s="8">
        <v>10040</v>
      </c>
      <c r="G357" s="8">
        <v>100</v>
      </c>
      <c r="H357" s="67">
        <f>H358</f>
        <v>1121000</v>
      </c>
      <c r="I357" s="67">
        <f>I358</f>
        <v>1121000</v>
      </c>
    </row>
    <row r="358" spans="1:10" ht="41.4" x14ac:dyDescent="0.25">
      <c r="A358" s="9" t="s">
        <v>16</v>
      </c>
      <c r="B358" s="8">
        <v>70</v>
      </c>
      <c r="C358" s="8">
        <v>0</v>
      </c>
      <c r="D358" s="38" t="s">
        <v>122</v>
      </c>
      <c r="E358" s="38" t="s">
        <v>104</v>
      </c>
      <c r="F358" s="8">
        <v>10040</v>
      </c>
      <c r="G358" s="8">
        <v>120</v>
      </c>
      <c r="H358" s="67">
        <f>ведомственная!G243</f>
        <v>1121000</v>
      </c>
      <c r="I358" s="67">
        <f>ведомственная!H243</f>
        <v>1121000</v>
      </c>
    </row>
    <row r="359" spans="1:10" ht="55.2" x14ac:dyDescent="0.25">
      <c r="A359" s="9" t="s">
        <v>107</v>
      </c>
      <c r="B359" s="8">
        <v>70</v>
      </c>
      <c r="C359" s="8">
        <v>0</v>
      </c>
      <c r="D359" s="38" t="s">
        <v>122</v>
      </c>
      <c r="E359" s="38" t="s">
        <v>104</v>
      </c>
      <c r="F359" s="8">
        <v>10050</v>
      </c>
      <c r="G359" s="8"/>
      <c r="H359" s="67">
        <f>H360+H362+H364</f>
        <v>1339500</v>
      </c>
      <c r="I359" s="67">
        <f>I360+I362+I364</f>
        <v>1339500</v>
      </c>
    </row>
    <row r="360" spans="1:10" ht="110.4" x14ac:dyDescent="0.25">
      <c r="A360" s="9" t="s">
        <v>57</v>
      </c>
      <c r="B360" s="8">
        <v>70</v>
      </c>
      <c r="C360" s="8">
        <v>0</v>
      </c>
      <c r="D360" s="38" t="s">
        <v>122</v>
      </c>
      <c r="E360" s="38" t="s">
        <v>104</v>
      </c>
      <c r="F360" s="8">
        <v>10050</v>
      </c>
      <c r="G360" s="8">
        <v>100</v>
      </c>
      <c r="H360" s="67">
        <f>H361</f>
        <v>623800</v>
      </c>
      <c r="I360" s="67">
        <f>I361</f>
        <v>623800</v>
      </c>
    </row>
    <row r="361" spans="1:10" ht="41.4" x14ac:dyDescent="0.25">
      <c r="A361" s="9" t="s">
        <v>16</v>
      </c>
      <c r="B361" s="8">
        <v>70</v>
      </c>
      <c r="C361" s="8">
        <v>0</v>
      </c>
      <c r="D361" s="38" t="s">
        <v>122</v>
      </c>
      <c r="E361" s="38" t="s">
        <v>104</v>
      </c>
      <c r="F361" s="8">
        <v>10050</v>
      </c>
      <c r="G361" s="8">
        <v>120</v>
      </c>
      <c r="H361" s="67">
        <f>ведомственная!G247</f>
        <v>623800</v>
      </c>
      <c r="I361" s="67">
        <f>ведомственная!H247</f>
        <v>623800</v>
      </c>
    </row>
    <row r="362" spans="1:10" ht="43.2" customHeight="1" x14ac:dyDescent="0.25">
      <c r="A362" s="9" t="s">
        <v>18</v>
      </c>
      <c r="B362" s="8">
        <v>70</v>
      </c>
      <c r="C362" s="8">
        <v>0</v>
      </c>
      <c r="D362" s="38" t="s">
        <v>122</v>
      </c>
      <c r="E362" s="38" t="s">
        <v>104</v>
      </c>
      <c r="F362" s="8">
        <v>10050</v>
      </c>
      <c r="G362" s="8">
        <v>200</v>
      </c>
      <c r="H362" s="67">
        <f>H363</f>
        <v>709700</v>
      </c>
      <c r="I362" s="67">
        <f>I363</f>
        <v>709700</v>
      </c>
    </row>
    <row r="363" spans="1:10" ht="55.2" x14ac:dyDescent="0.25">
      <c r="A363" s="9" t="s">
        <v>19</v>
      </c>
      <c r="B363" s="8">
        <v>70</v>
      </c>
      <c r="C363" s="8">
        <v>0</v>
      </c>
      <c r="D363" s="38" t="s">
        <v>122</v>
      </c>
      <c r="E363" s="38" t="s">
        <v>104</v>
      </c>
      <c r="F363" s="8">
        <v>10050</v>
      </c>
      <c r="G363" s="8">
        <v>240</v>
      </c>
      <c r="H363" s="67">
        <f>ведомственная!G249</f>
        <v>709700</v>
      </c>
      <c r="I363" s="67">
        <f>ведомственная!H249</f>
        <v>709700</v>
      </c>
    </row>
    <row r="364" spans="1:10" x14ac:dyDescent="0.25">
      <c r="A364" s="7" t="s">
        <v>20</v>
      </c>
      <c r="B364" s="8">
        <v>70</v>
      </c>
      <c r="C364" s="8">
        <v>0</v>
      </c>
      <c r="D364" s="38" t="s">
        <v>122</v>
      </c>
      <c r="E364" s="38" t="s">
        <v>104</v>
      </c>
      <c r="F364" s="8">
        <v>10050</v>
      </c>
      <c r="G364" s="8">
        <v>800</v>
      </c>
      <c r="H364" s="67">
        <f>H365</f>
        <v>6000</v>
      </c>
      <c r="I364" s="67">
        <f>I365</f>
        <v>6000</v>
      </c>
    </row>
    <row r="365" spans="1:10" ht="27.6" x14ac:dyDescent="0.25">
      <c r="A365" s="9" t="s">
        <v>21</v>
      </c>
      <c r="B365" s="8">
        <v>70</v>
      </c>
      <c r="C365" s="8">
        <v>0</v>
      </c>
      <c r="D365" s="38" t="s">
        <v>122</v>
      </c>
      <c r="E365" s="38" t="s">
        <v>104</v>
      </c>
      <c r="F365" s="8">
        <v>10050</v>
      </c>
      <c r="G365" s="8">
        <v>850</v>
      </c>
      <c r="H365" s="67">
        <f>ведомственная!G251</f>
        <v>6000</v>
      </c>
      <c r="I365" s="67">
        <f>ведомственная!H251</f>
        <v>6000</v>
      </c>
    </row>
    <row r="366" spans="1:10" ht="29.25" customHeight="1" x14ac:dyDescent="0.25">
      <c r="A366" s="35" t="s">
        <v>109</v>
      </c>
      <c r="B366" s="34">
        <v>70</v>
      </c>
      <c r="C366" s="34">
        <v>0</v>
      </c>
      <c r="D366" s="37" t="s">
        <v>122</v>
      </c>
      <c r="E366" s="37" t="s">
        <v>108</v>
      </c>
      <c r="F366" s="34"/>
      <c r="G366" s="34"/>
      <c r="H366" s="66">
        <f>H367+H370+H377</f>
        <v>1240360</v>
      </c>
      <c r="I366" s="66">
        <f>I367+I370+I377</f>
        <v>1240360</v>
      </c>
    </row>
    <row r="367" spans="1:10" ht="43.95" customHeight="1" x14ac:dyDescent="0.25">
      <c r="A367" s="39" t="s">
        <v>110</v>
      </c>
      <c r="B367" s="8">
        <v>70</v>
      </c>
      <c r="C367" s="8">
        <v>0</v>
      </c>
      <c r="D367" s="38" t="s">
        <v>122</v>
      </c>
      <c r="E367" s="38" t="s">
        <v>108</v>
      </c>
      <c r="F367" s="8">
        <v>10060</v>
      </c>
      <c r="G367" s="8"/>
      <c r="H367" s="67">
        <f>H368</f>
        <v>897000</v>
      </c>
      <c r="I367" s="67">
        <f>I368</f>
        <v>897000</v>
      </c>
    </row>
    <row r="368" spans="1:10" ht="110.4" x14ac:dyDescent="0.25">
      <c r="A368" s="9" t="s">
        <v>57</v>
      </c>
      <c r="B368" s="8">
        <v>70</v>
      </c>
      <c r="C368" s="8">
        <v>0</v>
      </c>
      <c r="D368" s="38" t="s">
        <v>122</v>
      </c>
      <c r="E368" s="38" t="s">
        <v>108</v>
      </c>
      <c r="F368" s="8">
        <v>10060</v>
      </c>
      <c r="G368" s="8">
        <v>100</v>
      </c>
      <c r="H368" s="67">
        <f>H369</f>
        <v>897000</v>
      </c>
      <c r="I368" s="67">
        <f>I369</f>
        <v>897000</v>
      </c>
    </row>
    <row r="369" spans="1:9" ht="41.4" x14ac:dyDescent="0.25">
      <c r="A369" s="9" t="s">
        <v>16</v>
      </c>
      <c r="B369" s="8">
        <v>70</v>
      </c>
      <c r="C369" s="8">
        <v>0</v>
      </c>
      <c r="D369" s="38" t="s">
        <v>122</v>
      </c>
      <c r="E369" s="38" t="s">
        <v>108</v>
      </c>
      <c r="F369" s="8">
        <v>10060</v>
      </c>
      <c r="G369" s="8">
        <v>120</v>
      </c>
      <c r="H369" s="67">
        <f>ведомственная!G257</f>
        <v>897000</v>
      </c>
      <c r="I369" s="67">
        <f>ведомственная!H257</f>
        <v>897000</v>
      </c>
    </row>
    <row r="370" spans="1:9" ht="43.95" customHeight="1" x14ac:dyDescent="0.25">
      <c r="A370" s="9" t="s">
        <v>111</v>
      </c>
      <c r="B370" s="8">
        <v>70</v>
      </c>
      <c r="C370" s="8">
        <v>0</v>
      </c>
      <c r="D370" s="38" t="s">
        <v>122</v>
      </c>
      <c r="E370" s="38" t="s">
        <v>108</v>
      </c>
      <c r="F370" s="8">
        <v>10070</v>
      </c>
      <c r="G370" s="8"/>
      <c r="H370" s="67">
        <f>H371+H373+H375</f>
        <v>340000</v>
      </c>
      <c r="I370" s="67">
        <f>I371+I373+I375</f>
        <v>340000</v>
      </c>
    </row>
    <row r="371" spans="1:9" ht="110.4" x14ac:dyDescent="0.25">
      <c r="A371" s="9" t="s">
        <v>57</v>
      </c>
      <c r="B371" s="8">
        <v>70</v>
      </c>
      <c r="C371" s="8">
        <v>0</v>
      </c>
      <c r="D371" s="38" t="s">
        <v>122</v>
      </c>
      <c r="E371" s="38" t="s">
        <v>108</v>
      </c>
      <c r="F371" s="8">
        <v>10070</v>
      </c>
      <c r="G371" s="8">
        <v>100</v>
      </c>
      <c r="H371" s="67">
        <f>H372</f>
        <v>284100</v>
      </c>
      <c r="I371" s="67">
        <f>I372</f>
        <v>284100</v>
      </c>
    </row>
    <row r="372" spans="1:9" ht="41.4" x14ac:dyDescent="0.25">
      <c r="A372" s="9" t="s">
        <v>16</v>
      </c>
      <c r="B372" s="8">
        <v>70</v>
      </c>
      <c r="C372" s="8">
        <v>0</v>
      </c>
      <c r="D372" s="38" t="s">
        <v>122</v>
      </c>
      <c r="E372" s="38" t="s">
        <v>108</v>
      </c>
      <c r="F372" s="8">
        <v>10070</v>
      </c>
      <c r="G372" s="8">
        <v>120</v>
      </c>
      <c r="H372" s="67">
        <f>ведомственная!G260</f>
        <v>284100</v>
      </c>
      <c r="I372" s="67">
        <f>ведомственная!H260</f>
        <v>284100</v>
      </c>
    </row>
    <row r="373" spans="1:9" ht="41.4" x14ac:dyDescent="0.25">
      <c r="A373" s="9" t="s">
        <v>18</v>
      </c>
      <c r="B373" s="8">
        <v>70</v>
      </c>
      <c r="C373" s="8">
        <v>0</v>
      </c>
      <c r="D373" s="38" t="s">
        <v>122</v>
      </c>
      <c r="E373" s="38" t="s">
        <v>108</v>
      </c>
      <c r="F373" s="8">
        <v>10070</v>
      </c>
      <c r="G373" s="8">
        <v>200</v>
      </c>
      <c r="H373" s="67">
        <f>H374</f>
        <v>54700</v>
      </c>
      <c r="I373" s="67">
        <f>I374</f>
        <v>54700</v>
      </c>
    </row>
    <row r="374" spans="1:9" ht="55.2" x14ac:dyDescent="0.25">
      <c r="A374" s="9" t="s">
        <v>19</v>
      </c>
      <c r="B374" s="8">
        <v>70</v>
      </c>
      <c r="C374" s="8">
        <v>0</v>
      </c>
      <c r="D374" s="38" t="s">
        <v>122</v>
      </c>
      <c r="E374" s="38" t="s">
        <v>108</v>
      </c>
      <c r="F374" s="8">
        <v>10070</v>
      </c>
      <c r="G374" s="8">
        <v>240</v>
      </c>
      <c r="H374" s="67">
        <f>ведомственная!G262</f>
        <v>54700</v>
      </c>
      <c r="I374" s="67">
        <f>ведомственная!H262</f>
        <v>54700</v>
      </c>
    </row>
    <row r="375" spans="1:9" x14ac:dyDescent="0.25">
      <c r="A375" s="7" t="s">
        <v>20</v>
      </c>
      <c r="B375" s="8">
        <v>70</v>
      </c>
      <c r="C375" s="8">
        <v>0</v>
      </c>
      <c r="D375" s="38" t="s">
        <v>122</v>
      </c>
      <c r="E375" s="38" t="s">
        <v>108</v>
      </c>
      <c r="F375" s="8">
        <v>10070</v>
      </c>
      <c r="G375" s="8">
        <v>800</v>
      </c>
      <c r="H375" s="67">
        <f>H376</f>
        <v>1200</v>
      </c>
      <c r="I375" s="67">
        <f>I376</f>
        <v>1200</v>
      </c>
    </row>
    <row r="376" spans="1:9" ht="27.6" x14ac:dyDescent="0.25">
      <c r="A376" s="9" t="s">
        <v>21</v>
      </c>
      <c r="B376" s="8">
        <v>70</v>
      </c>
      <c r="C376" s="8">
        <v>0</v>
      </c>
      <c r="D376" s="38" t="s">
        <v>122</v>
      </c>
      <c r="E376" s="38" t="s">
        <v>108</v>
      </c>
      <c r="F376" s="8">
        <v>10070</v>
      </c>
      <c r="G376" s="8">
        <v>850</v>
      </c>
      <c r="H376" s="67">
        <f>ведомственная!G264</f>
        <v>1200</v>
      </c>
      <c r="I376" s="67">
        <f>ведомственная!H264</f>
        <v>1200</v>
      </c>
    </row>
    <row r="377" spans="1:9" ht="55.2" x14ac:dyDescent="0.25">
      <c r="A377" s="9" t="s">
        <v>112</v>
      </c>
      <c r="B377" s="8">
        <v>70</v>
      </c>
      <c r="C377" s="8">
        <v>0</v>
      </c>
      <c r="D377" s="38" t="s">
        <v>122</v>
      </c>
      <c r="E377" s="38" t="s">
        <v>108</v>
      </c>
      <c r="F377" s="8">
        <v>81050</v>
      </c>
      <c r="G377" s="8"/>
      <c r="H377" s="67">
        <f>H378</f>
        <v>3360</v>
      </c>
      <c r="I377" s="67">
        <f>I378</f>
        <v>3360</v>
      </c>
    </row>
    <row r="378" spans="1:9" ht="42.6" customHeight="1" x14ac:dyDescent="0.25">
      <c r="A378" s="9" t="s">
        <v>18</v>
      </c>
      <c r="B378" s="8">
        <v>70</v>
      </c>
      <c r="C378" s="8">
        <v>0</v>
      </c>
      <c r="D378" s="38" t="s">
        <v>122</v>
      </c>
      <c r="E378" s="38" t="s">
        <v>108</v>
      </c>
      <c r="F378" s="8">
        <v>81050</v>
      </c>
      <c r="G378" s="8">
        <v>200</v>
      </c>
      <c r="H378" s="67">
        <f>H379</f>
        <v>3360</v>
      </c>
      <c r="I378" s="67">
        <f>I379</f>
        <v>3360</v>
      </c>
    </row>
    <row r="379" spans="1:9" ht="55.2" x14ac:dyDescent="0.25">
      <c r="A379" s="9" t="s">
        <v>19</v>
      </c>
      <c r="B379" s="8">
        <v>70</v>
      </c>
      <c r="C379" s="8">
        <v>0</v>
      </c>
      <c r="D379" s="38" t="s">
        <v>122</v>
      </c>
      <c r="E379" s="38" t="s">
        <v>108</v>
      </c>
      <c r="F379" s="8">
        <v>81050</v>
      </c>
      <c r="G379" s="8">
        <v>240</v>
      </c>
      <c r="H379" s="67">
        <f>ведомственная!G267</f>
        <v>3360</v>
      </c>
      <c r="I379" s="67">
        <f>ведомственная!H267</f>
        <v>3360</v>
      </c>
    </row>
    <row r="380" spans="1:9" x14ac:dyDescent="0.25">
      <c r="A380" s="11" t="s">
        <v>113</v>
      </c>
      <c r="B380" s="34"/>
      <c r="C380" s="34"/>
      <c r="D380" s="34"/>
      <c r="E380" s="34"/>
      <c r="F380" s="34"/>
      <c r="G380" s="34"/>
      <c r="H380" s="66">
        <f>H7+H183+H286+H308+H350</f>
        <v>464448925.25</v>
      </c>
      <c r="I380" s="66">
        <f>I7+I183+I286+I308+I350</f>
        <v>470625925.25</v>
      </c>
    </row>
  </sheetData>
  <mergeCells count="2">
    <mergeCell ref="A3:I3"/>
    <mergeCell ref="F1:I1"/>
  </mergeCells>
  <pageMargins left="0.70866141732283472" right="0.70866141732283472" top="0.74803149606299213" bottom="0.74803149606299213" header="0.31496062992125984" footer="0.31496062992125984"/>
  <pageSetup paperSize="9" scale="85" firstPageNumber="107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ведомственная</vt:lpstr>
      <vt:lpstr>программная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2016-12-02T12:27:12Z</dcterms:modified>
</cp:coreProperties>
</file>